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465"/>
  </bookViews>
  <sheets>
    <sheet name="табл1" sheetId="2" r:id="rId1"/>
    <sheet name="табл2" sheetId="3" r:id="rId2"/>
  </sheets>
  <definedNames>
    <definedName name="_xlnm.Print_Area" localSheetId="0">табл1!$B$1:$D$31</definedName>
    <definedName name="_xlnm.Print_Area" localSheetId="1">табл2!$A$1:$E$327</definedName>
  </definedNames>
  <calcPr calcId="144525"/>
</workbook>
</file>

<file path=xl/calcChain.xml><?xml version="1.0" encoding="utf-8"?>
<calcChain xmlns="http://schemas.openxmlformats.org/spreadsheetml/2006/main">
  <c r="E326" i="3" l="1"/>
  <c r="D326" i="3"/>
  <c r="E306" i="3"/>
  <c r="D306" i="3"/>
  <c r="E290" i="3"/>
  <c r="D290" i="3"/>
  <c r="E273" i="3"/>
  <c r="D273" i="3"/>
  <c r="E257" i="3"/>
  <c r="D257" i="3"/>
  <c r="E238" i="3"/>
  <c r="D238" i="3"/>
  <c r="E224" i="3"/>
  <c r="D224" i="3"/>
  <c r="E210" i="3"/>
  <c r="D210" i="3"/>
  <c r="E193" i="3"/>
  <c r="D193" i="3"/>
  <c r="E179" i="3"/>
  <c r="D179" i="3"/>
  <c r="E165" i="3"/>
  <c r="D165" i="3"/>
  <c r="E151" i="3"/>
  <c r="D151" i="3"/>
  <c r="E129" i="3"/>
  <c r="D129" i="3"/>
  <c r="E115" i="3"/>
  <c r="D115" i="3"/>
  <c r="E100" i="3"/>
  <c r="D100" i="3"/>
  <c r="E85" i="3"/>
  <c r="D85" i="3"/>
  <c r="E72" i="3"/>
  <c r="D72" i="3"/>
  <c r="E66" i="3"/>
  <c r="D66" i="3"/>
  <c r="E32" i="3"/>
  <c r="D32" i="3"/>
  <c r="E24" i="3"/>
  <c r="D24" i="3"/>
  <c r="E12" i="3"/>
  <c r="D12" i="3"/>
</calcChain>
</file>

<file path=xl/sharedStrings.xml><?xml version="1.0" encoding="utf-8"?>
<sst xmlns="http://schemas.openxmlformats.org/spreadsheetml/2006/main" count="368" uniqueCount="134">
  <si>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</si>
  <si>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</si>
  <si>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</si>
  <si>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</si>
  <si>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</si>
  <si>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</si>
  <si>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</si>
  <si>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</si>
  <si>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</si>
  <si>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>М</t>
  </si>
  <si>
    <t>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</si>
  <si>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</si>
  <si>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</si>
  <si>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</si>
  <si>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</si>
  <si>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</si>
  <si>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</si>
  <si>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</si>
  <si>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</si>
  <si>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</si>
  <si>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</si>
  <si>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</si>
  <si>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</si>
  <si>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</si>
  <si>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</si>
  <si>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</si>
  <si>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</si>
  <si>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</si>
  <si>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</si>
  <si>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</si>
  <si>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</si>
  <si>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</si>
  <si>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</si>
  <si>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</si>
  <si>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</si>
  <si>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</si>
  <si>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</si>
  <si>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</si>
  <si>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</si>
  <si>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</si>
  <si>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</si>
  <si>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</si>
  <si>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Наименование услуги</t>
  </si>
  <si>
    <t>Тарифы по полу и возрасту, руб.</t>
  </si>
  <si>
    <t>Перечень исследований при проведении диспасеризации пребывающих в стационарных учреждениях детей-сирот и детей, находящихся в ТСЖ</t>
  </si>
  <si>
    <t>Новорожденные</t>
  </si>
  <si>
    <t>Врач-педиатр</t>
  </si>
  <si>
    <t>Неонатальный скрининг</t>
  </si>
  <si>
    <t>Аудиологический скрининг</t>
  </si>
  <si>
    <t>Итого Новорожденные:</t>
  </si>
  <si>
    <t>Врач-детский хирург</t>
  </si>
  <si>
    <t>Врач-офтальмолог</t>
  </si>
  <si>
    <t>Общий анализ крови (клинический)</t>
  </si>
  <si>
    <t>Общий анализ мочи</t>
  </si>
  <si>
    <t xml:space="preserve">Узи брюшной полости                                                                                                                                                                                    </t>
  </si>
  <si>
    <t xml:space="preserve"> Узи почек</t>
  </si>
  <si>
    <t xml:space="preserve"> Узи тазобедренного сустава</t>
  </si>
  <si>
    <t>Нейросонография</t>
  </si>
  <si>
    <t>Офтальмоскопия</t>
  </si>
  <si>
    <t>Эхокардиография</t>
  </si>
  <si>
    <t>Итого 1 месяц</t>
  </si>
  <si>
    <t>Итого 2 месяца</t>
  </si>
  <si>
    <t>Врач-невролог</t>
  </si>
  <si>
    <t>Врач-травматолог-ортопед</t>
  </si>
  <si>
    <t xml:space="preserve">Общий (клинический) анализ крови    </t>
  </si>
  <si>
    <t>Общий (клинический) анализ мочи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</si>
  <si>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</si>
  <si>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</si>
  <si>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</si>
  <si>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</si>
  <si>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</si>
  <si>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</si>
  <si>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</si>
  <si>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</si>
  <si>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</si>
  <si>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 xml:space="preserve">Врач-детский хирург     </t>
  </si>
  <si>
    <t>Врач-стоматолог</t>
  </si>
  <si>
    <t>Врач-оториноларинголог</t>
  </si>
  <si>
    <t>Врач-эндокринолог</t>
  </si>
  <si>
    <t>Общий анализ мочи (клинический)</t>
  </si>
  <si>
    <t xml:space="preserve">Электрокардиография </t>
  </si>
  <si>
    <t xml:space="preserve">Исслед.вызванной отоакустической эмиссии </t>
  </si>
  <si>
    <t>Иммунодиагностика  с применением аллергена туберкулезного рекомбинантного в стандартном разведении</t>
  </si>
  <si>
    <t xml:space="preserve">Узи брюшной полости                                              </t>
  </si>
  <si>
    <t xml:space="preserve">                    Узи почек</t>
  </si>
  <si>
    <t>Итого 12 месяцев</t>
  </si>
  <si>
    <t>Итого 1 год 3 месяца</t>
  </si>
  <si>
    <t>Итого 1 год 6 месяцев</t>
  </si>
  <si>
    <t xml:space="preserve">Узи брюшной полости                     </t>
  </si>
  <si>
    <t>Итого 2 года</t>
  </si>
  <si>
    <t xml:space="preserve">Узи брюшной полости                                                           </t>
  </si>
  <si>
    <t xml:space="preserve">       Узи почек</t>
  </si>
  <si>
    <t>Итого 3 года</t>
  </si>
  <si>
    <t xml:space="preserve">Узи брюшной полости                                                            </t>
  </si>
  <si>
    <t xml:space="preserve">      Узи почек</t>
  </si>
  <si>
    <t>Итого 4 года</t>
  </si>
  <si>
    <t>Итого 5 лет</t>
  </si>
  <si>
    <t>Врач-уролог-андролог</t>
  </si>
  <si>
    <t>Врач-акушер-гинеколог</t>
  </si>
  <si>
    <t xml:space="preserve">Узи брюшной полости                         </t>
  </si>
  <si>
    <t xml:space="preserve">      Узи почек                  </t>
  </si>
  <si>
    <t xml:space="preserve">      Узи репродуктивной системы                                                                              </t>
  </si>
  <si>
    <t xml:space="preserve">   Узи щитовидной железы </t>
  </si>
  <si>
    <t xml:space="preserve">Исслед.уровля холестерина в крови </t>
  </si>
  <si>
    <t>Итого 6 лет</t>
  </si>
  <si>
    <t xml:space="preserve">Узи брюшной полости                                                    </t>
  </si>
  <si>
    <t>Итого 7 лет</t>
  </si>
  <si>
    <t>Итого 8 лет</t>
  </si>
  <si>
    <t>Итого 9 лет</t>
  </si>
  <si>
    <t xml:space="preserve">Узи брюшной полости                      </t>
  </si>
  <si>
    <t xml:space="preserve">  Узи щитовидной железы </t>
  </si>
  <si>
    <t>Итого 10 лет</t>
  </si>
  <si>
    <t>Итого 11 лет</t>
  </si>
  <si>
    <t>Итого 12 лет</t>
  </si>
  <si>
    <t xml:space="preserve">Узи брюшной полости                                                                  </t>
  </si>
  <si>
    <t xml:space="preserve">Узи почек                                                                              </t>
  </si>
  <si>
    <t xml:space="preserve"> Узи репродуктивной системы                                                                                                  </t>
  </si>
  <si>
    <t xml:space="preserve">Узи щитовидной железы </t>
  </si>
  <si>
    <t>Итого 13 лет</t>
  </si>
  <si>
    <t xml:space="preserve">Узи брюшной полости         </t>
  </si>
  <si>
    <t>Итого 14 лет</t>
  </si>
  <si>
    <t xml:space="preserve">Узи брюшной полости                            </t>
  </si>
  <si>
    <t xml:space="preserve">Узи почек                                                        </t>
  </si>
  <si>
    <t xml:space="preserve">Иммунодиагностика  с применением аллергена туберкулезного рекомбинантного в стандартном разведении или рентгенологическое флг исслед органов грудной клетки </t>
  </si>
  <si>
    <t>Итого 15 лет</t>
  </si>
  <si>
    <t xml:space="preserve">Узи брюшной полости                                                                                           </t>
  </si>
  <si>
    <t>Итого 16 лет</t>
  </si>
  <si>
    <t xml:space="preserve">Узи брюшной полости                                                                </t>
  </si>
  <si>
    <t xml:space="preserve">  Узи почек                                                                             </t>
  </si>
  <si>
    <t xml:space="preserve">  Узи репродуктивной системы                               </t>
  </si>
  <si>
    <t xml:space="preserve">        Узи щитовидной железы </t>
  </si>
  <si>
    <t>Итого 17 лет</t>
  </si>
  <si>
    <t xml:space="preserve">* 2 этап 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</si>
  <si>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(в ред.ДС №1 от 27.02.2026г.)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</si>
</sst>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4" fontId="0" fillId="0" borderId="0" xfId="0" applyNumberFormat="1"/>
    <xf numFmtId="0" fontId="13" fillId="0" borderId="1" xfId="10" applyFont="1" applyFill="1" applyBorder="1" applyAlignment="1">
      <alignment horizontal="center" vertical="center" wrapText="1"/>
    </xf>
    <xf numFmtId="4" fontId="14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3" fillId="0" borderId="3" xfId="10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/>
    </xf>
    <xf numFmtId="0" fontId="13" fillId="0" borderId="9" xfId="10" applyFont="1" applyFill="1" applyBorder="1" applyAlignment="1">
      <alignment horizontal="center" vertical="center"/>
    </xf>
    <xf numFmtId="0" fontId="13" fillId="0" borderId="2" xfId="10" applyFont="1" applyFill="1" applyBorder="1" applyAlignment="1">
      <alignment horizontal="center" vertical="center"/>
    </xf>
    <xf numFmtId="0" fontId="13" fillId="0" borderId="10" xfId="10" applyFont="1" applyFill="1" applyBorder="1" applyAlignment="1">
      <alignment horizontal="center" vertical="center"/>
    </xf>
    <xf numFmtId="0" fontId="15" fillId="0" borderId="5" xfId="10" applyFont="1" applyFill="1" applyBorder="1" applyAlignment="1">
      <alignment horizontal="center" vertical="center" wrapText="1"/>
    </xf>
    <xf numFmtId="0" fontId="15" fillId="0" borderId="11" xfId="10" applyFont="1" applyFill="1" applyBorder="1" applyAlignment="1">
      <alignment horizontal="center" vertical="center" wrapText="1"/>
    </xf>
    <xf numFmtId="0" fontId="15" fillId="0" borderId="4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4" fontId="13" fillId="0" borderId="1" xfId="10" applyNumberFormat="1" applyFont="1" applyFill="1" applyBorder="1" applyAlignment="1">
      <alignment horizontal="center" vertical="center" wrapText="1"/>
    </xf>
    <xf numFmtId="0" fontId="15" fillId="0" borderId="5" xfId="10" applyFont="1" applyFill="1" applyBorder="1" applyAlignment="1">
      <alignment horizontal="center" vertical="center" wrapText="1"/>
    </xf>
    <xf numFmtId="4" fontId="16" fillId="0" borderId="1" xfId="12" applyNumberFormat="1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4" fontId="14" fillId="0" borderId="5" xfId="12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14">
    <cellStyle name="Excel Built-in Normal 2 2" xfId="10"/>
    <cellStyle name="Обычный" xfId="0" builtinId="0"/>
    <cellStyle name="Обычный 2" xfId="1"/>
    <cellStyle name="Обычный 2 2" xfId="13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2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tabSelected="1" view="pageBreakPreview" zoomScale="80" zoomScaleNormal="100" zoomScaleSheetLayoutView="80" workbookViewId="0">
      <selection activeCell="H8" sqref="H8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5</v>
      </c>
    </row>
    <row r="2" spans="2:5" x14ac:dyDescent="0.25">
      <c r="B2" s="47" t="s">
        <v>133</v>
      </c>
      <c r="C2" s="47"/>
      <c r="D2" s="47"/>
    </row>
    <row r="3" spans="2:5" ht="123" customHeight="1" x14ac:dyDescent="0.25">
      <c r="B3" s="17" t="s">
        <v>8</v>
      </c>
      <c r="C3" s="17"/>
      <c r="D3" s="17"/>
    </row>
    <row r="4" spans="2:5" ht="20.25" customHeight="1" x14ac:dyDescent="0.25">
      <c r="C4" s="3" t="s">
        <v>2</v>
      </c>
      <c r="D4" s="1"/>
    </row>
    <row r="5" spans="2:5" x14ac:dyDescent="0.25">
      <c r="B5" s="18"/>
      <c r="C5" s="18"/>
      <c r="D5" s="18"/>
    </row>
    <row r="6" spans="2:5" ht="15.75" customHeight="1" x14ac:dyDescent="0.25">
      <c r="B6" s="19" t="s">
        <v>1</v>
      </c>
      <c r="C6" s="21" t="s">
        <v>6</v>
      </c>
      <c r="D6" s="21"/>
    </row>
    <row r="7" spans="2:5" ht="30.75" customHeight="1" x14ac:dyDescent="0.25">
      <c r="B7" s="20"/>
      <c r="C7" s="15" t="s">
        <v>3</v>
      </c>
      <c r="D7" s="15" t="s">
        <v>4</v>
      </c>
    </row>
    <row r="8" spans="2:5" ht="30.75" customHeight="1" x14ac:dyDescent="0.25">
      <c r="B8" s="15" t="s">
        <v>0</v>
      </c>
      <c r="C8" s="22">
        <v>3614.76</v>
      </c>
      <c r="D8" s="23"/>
    </row>
    <row r="9" spans="2:5" ht="30.75" customHeight="1" x14ac:dyDescent="0.25"/>
    <row r="10" spans="2:5" x14ac:dyDescent="0.25">
      <c r="C10" s="4"/>
    </row>
    <row r="11" spans="2:5" ht="45" customHeight="1" x14ac:dyDescent="0.25">
      <c r="B11" s="24" t="s">
        <v>7</v>
      </c>
      <c r="C11" s="24"/>
      <c r="D11" s="24"/>
    </row>
    <row r="12" spans="2:5" ht="34.5" customHeight="1" x14ac:dyDescent="0.25">
      <c r="B12" s="16"/>
      <c r="C12" s="16"/>
      <c r="D12" s="16"/>
      <c r="E12" s="11"/>
    </row>
    <row r="13" spans="2:5" ht="15" customHeight="1" x14ac:dyDescent="0.25">
      <c r="B13" s="7"/>
      <c r="C13" s="8"/>
    </row>
    <row r="14" spans="2:5" ht="15" customHeight="1" x14ac:dyDescent="0.25">
      <c r="B14" s="7"/>
      <c r="C14" s="8"/>
    </row>
    <row r="15" spans="2:5" ht="15" customHeight="1" x14ac:dyDescent="0.25">
      <c r="B15" s="7"/>
      <c r="C15" s="8"/>
    </row>
    <row r="16" spans="2:5" ht="19.5" customHeight="1" x14ac:dyDescent="0.25">
      <c r="B16" s="7"/>
      <c r="C16" s="9"/>
    </row>
    <row r="17" spans="2:3" ht="19.5" customHeight="1" x14ac:dyDescent="0.25">
      <c r="B17" s="7"/>
      <c r="C17" s="9"/>
    </row>
    <row r="18" spans="2:3" ht="19.5" customHeight="1" x14ac:dyDescent="0.25">
      <c r="B18" s="7"/>
      <c r="C18" s="9"/>
    </row>
    <row r="19" spans="2:3" ht="19.5" customHeight="1" x14ac:dyDescent="0.25">
      <c r="B19" s="7"/>
      <c r="C19" s="9"/>
    </row>
    <row r="20" spans="2:3" ht="19.5" customHeight="1" x14ac:dyDescent="0.25">
      <c r="B20" s="7"/>
      <c r="C20" s="9"/>
    </row>
    <row r="21" spans="2:3" ht="19.5" customHeight="1" x14ac:dyDescent="0.25">
      <c r="B21" s="7"/>
      <c r="C21" s="9"/>
    </row>
    <row r="22" spans="2:3" ht="19.5" customHeight="1" x14ac:dyDescent="0.25">
      <c r="B22" s="7"/>
      <c r="C22" s="9"/>
    </row>
    <row r="23" spans="2:3" ht="19.5" customHeight="1" x14ac:dyDescent="0.25">
      <c r="B23" s="7"/>
      <c r="C23" s="9"/>
    </row>
    <row r="24" spans="2:3" ht="19.5" customHeight="1" x14ac:dyDescent="0.25">
      <c r="B24" s="7"/>
      <c r="C24" s="9"/>
    </row>
    <row r="25" spans="2:3" ht="19.5" customHeight="1" x14ac:dyDescent="0.25">
      <c r="B25" s="7"/>
      <c r="C25" s="9"/>
    </row>
    <row r="26" spans="2:3" ht="19.5" customHeight="1" x14ac:dyDescent="0.25">
      <c r="B26" s="7"/>
      <c r="C26" s="9"/>
    </row>
    <row r="27" spans="2:3" ht="19.5" customHeight="1" x14ac:dyDescent="0.25">
      <c r="B27" s="7"/>
      <c r="C27" s="9"/>
    </row>
    <row r="28" spans="2:3" ht="19.5" customHeight="1" x14ac:dyDescent="0.25">
      <c r="B28" s="10"/>
      <c r="C28" s="9"/>
    </row>
    <row r="29" spans="2:3" ht="19.5" customHeight="1" x14ac:dyDescent="0.25">
      <c r="B29" s="10"/>
      <c r="C29" s="9"/>
    </row>
    <row r="30" spans="2:3" x14ac:dyDescent="0.25">
      <c r="C30" s="6"/>
    </row>
    <row r="32" spans="2:3" x14ac:dyDescent="0.25">
      <c r="C32" s="6"/>
    </row>
  </sheetData>
  <mergeCells count="8">
    <mergeCell ref="B12:D12"/>
    <mergeCell ref="B2:D2"/>
    <mergeCell ref="B3:D3"/>
    <mergeCell ref="B5:D5"/>
    <mergeCell ref="B6:B7"/>
    <mergeCell ref="C6:D6"/>
    <mergeCell ref="C8:D8"/>
    <mergeCell ref="B11:D11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7"/>
  <sheetViews>
    <sheetView view="pageBreakPreview" zoomScale="80" zoomScaleNormal="100" zoomScaleSheetLayoutView="80" workbookViewId="0">
      <selection activeCell="L10" sqref="K10:L10"/>
    </sheetView>
  </sheetViews>
  <sheetFormatPr defaultRowHeight="15" x14ac:dyDescent="0.25"/>
  <cols>
    <col min="2" max="2" width="18.5703125" customWidth="1"/>
    <col min="3" max="3" width="31.5703125" customWidth="1"/>
    <col min="4" max="4" width="16.140625" customWidth="1"/>
    <col min="6" max="9" width="9.140625" style="12"/>
  </cols>
  <sheetData>
    <row r="1" spans="2:5" x14ac:dyDescent="0.25">
      <c r="B1" s="46" t="s">
        <v>133</v>
      </c>
      <c r="C1" s="46"/>
      <c r="D1" s="2"/>
    </row>
    <row r="2" spans="2:5" x14ac:dyDescent="0.25">
      <c r="D2" s="2" t="s">
        <v>5</v>
      </c>
    </row>
    <row r="3" spans="2:5" ht="15" customHeight="1" x14ac:dyDescent="0.25">
      <c r="B3" s="17" t="s">
        <v>41</v>
      </c>
      <c r="C3" s="17"/>
      <c r="D3" s="17"/>
      <c r="E3" s="17"/>
    </row>
    <row r="4" spans="2:5" ht="79.5" customHeight="1" x14ac:dyDescent="0.25">
      <c r="B4" s="25" t="s">
        <v>1</v>
      </c>
      <c r="C4" s="26" t="s">
        <v>42</v>
      </c>
      <c r="D4" s="27" t="s">
        <v>43</v>
      </c>
      <c r="E4" s="27"/>
    </row>
    <row r="5" spans="2:5" x14ac:dyDescent="0.25">
      <c r="B5" s="28"/>
      <c r="C5" s="29"/>
      <c r="D5" s="27"/>
      <c r="E5" s="27"/>
    </row>
    <row r="6" spans="2:5" x14ac:dyDescent="0.25">
      <c r="B6" s="28"/>
      <c r="C6" s="29"/>
      <c r="D6" s="27"/>
      <c r="E6" s="27"/>
    </row>
    <row r="7" spans="2:5" ht="15" customHeight="1" x14ac:dyDescent="0.25">
      <c r="B7" s="30"/>
      <c r="C7" s="31"/>
      <c r="D7" s="13" t="s">
        <v>9</v>
      </c>
      <c r="E7" s="13" t="s">
        <v>10</v>
      </c>
    </row>
    <row r="8" spans="2:5" x14ac:dyDescent="0.25">
      <c r="B8" s="32" t="s">
        <v>44</v>
      </c>
      <c r="C8" s="33"/>
      <c r="D8" s="33"/>
      <c r="E8" s="34"/>
    </row>
    <row r="9" spans="2:5" x14ac:dyDescent="0.25">
      <c r="B9" s="35" t="s">
        <v>45</v>
      </c>
      <c r="C9" s="36" t="s">
        <v>46</v>
      </c>
      <c r="D9" s="13">
        <v>511.78</v>
      </c>
      <c r="E9" s="13">
        <v>511.78</v>
      </c>
    </row>
    <row r="10" spans="2:5" ht="30" x14ac:dyDescent="0.25">
      <c r="B10" s="35"/>
      <c r="C10" s="36" t="s">
        <v>47</v>
      </c>
      <c r="D10" s="37">
        <v>4838</v>
      </c>
      <c r="E10" s="37">
        <v>4838</v>
      </c>
    </row>
    <row r="11" spans="2:5" ht="15" customHeight="1" x14ac:dyDescent="0.25">
      <c r="B11" s="35"/>
      <c r="C11" s="36" t="s">
        <v>48</v>
      </c>
      <c r="D11" s="37">
        <v>4838</v>
      </c>
      <c r="E11" s="37">
        <v>4838</v>
      </c>
    </row>
    <row r="12" spans="2:5" ht="42.75" x14ac:dyDescent="0.25">
      <c r="B12" s="35"/>
      <c r="C12" s="38" t="s">
        <v>49</v>
      </c>
      <c r="D12" s="39">
        <f>D9+D10+D11</f>
        <v>10187.779999999999</v>
      </c>
      <c r="E12" s="39">
        <f>E9+E10+E11</f>
        <v>10187.779999999999</v>
      </c>
    </row>
    <row r="13" spans="2:5" ht="15" customHeight="1" x14ac:dyDescent="0.25">
      <c r="B13" s="40" t="s">
        <v>11</v>
      </c>
      <c r="C13" s="36" t="s">
        <v>46</v>
      </c>
      <c r="D13" s="14">
        <v>511.78</v>
      </c>
      <c r="E13" s="14">
        <v>511.78</v>
      </c>
    </row>
    <row r="14" spans="2:5" ht="30" x14ac:dyDescent="0.25">
      <c r="B14" s="41"/>
      <c r="C14" s="36" t="s">
        <v>50</v>
      </c>
      <c r="D14" s="14">
        <v>361.53</v>
      </c>
      <c r="E14" s="14">
        <v>361.53</v>
      </c>
    </row>
    <row r="15" spans="2:5" ht="30" x14ac:dyDescent="0.25">
      <c r="B15" s="41"/>
      <c r="C15" s="36" t="s">
        <v>51</v>
      </c>
      <c r="D15" s="14">
        <v>241.52</v>
      </c>
      <c r="E15" s="14">
        <v>241.52</v>
      </c>
    </row>
    <row r="16" spans="2:5" ht="45" x14ac:dyDescent="0.25">
      <c r="B16" s="41"/>
      <c r="C16" s="36" t="s">
        <v>52</v>
      </c>
      <c r="D16" s="14">
        <v>133.94999999999999</v>
      </c>
      <c r="E16" s="14">
        <v>133.94999999999999</v>
      </c>
    </row>
    <row r="17" spans="2:5" ht="30" x14ac:dyDescent="0.25">
      <c r="B17" s="41"/>
      <c r="C17" s="36" t="s">
        <v>53</v>
      </c>
      <c r="D17" s="14">
        <v>118</v>
      </c>
      <c r="E17" s="14">
        <v>118</v>
      </c>
    </row>
    <row r="18" spans="2:5" ht="30" x14ac:dyDescent="0.25">
      <c r="B18" s="41"/>
      <c r="C18" s="36" t="s">
        <v>54</v>
      </c>
      <c r="D18" s="14">
        <v>1598.19</v>
      </c>
      <c r="E18" s="14">
        <v>1598.19</v>
      </c>
    </row>
    <row r="19" spans="2:5" x14ac:dyDescent="0.25">
      <c r="B19" s="41"/>
      <c r="C19" s="36" t="s">
        <v>55</v>
      </c>
      <c r="D19" s="14">
        <v>1598.19</v>
      </c>
      <c r="E19" s="14">
        <v>1598.19</v>
      </c>
    </row>
    <row r="20" spans="2:5" ht="45" x14ac:dyDescent="0.25">
      <c r="B20" s="41"/>
      <c r="C20" s="36" t="s">
        <v>56</v>
      </c>
      <c r="D20" s="14">
        <v>1598.19</v>
      </c>
      <c r="E20" s="14">
        <v>1598.19</v>
      </c>
    </row>
    <row r="21" spans="2:5" ht="32.25" customHeight="1" x14ac:dyDescent="0.25">
      <c r="B21" s="41"/>
      <c r="C21" s="36" t="s">
        <v>57</v>
      </c>
      <c r="D21" s="14">
        <v>3580.1</v>
      </c>
      <c r="E21" s="14">
        <v>3580.1</v>
      </c>
    </row>
    <row r="22" spans="2:5" ht="15" customHeight="1" x14ac:dyDescent="0.25">
      <c r="B22" s="41"/>
      <c r="C22" s="36" t="s">
        <v>58</v>
      </c>
      <c r="D22" s="14">
        <v>2489.6999999999998</v>
      </c>
      <c r="E22" s="14">
        <v>2489.6999999999998</v>
      </c>
    </row>
    <row r="23" spans="2:5" ht="30" x14ac:dyDescent="0.25">
      <c r="B23" s="41"/>
      <c r="C23" s="36" t="s">
        <v>59</v>
      </c>
      <c r="D23" s="14">
        <v>959.48</v>
      </c>
      <c r="E23" s="14">
        <v>959.48</v>
      </c>
    </row>
    <row r="24" spans="2:5" x14ac:dyDescent="0.25">
      <c r="B24" s="42"/>
      <c r="C24" s="38" t="s">
        <v>60</v>
      </c>
      <c r="D24" s="39">
        <f>SUM(D13:D23)</f>
        <v>13190.630000000001</v>
      </c>
      <c r="E24" s="39">
        <f>SUM(E13:E23)</f>
        <v>13190.630000000001</v>
      </c>
    </row>
    <row r="25" spans="2:5" x14ac:dyDescent="0.25">
      <c r="B25" s="35" t="s">
        <v>12</v>
      </c>
      <c r="C25" s="36" t="s">
        <v>46</v>
      </c>
      <c r="D25" s="14">
        <v>511.78</v>
      </c>
      <c r="E25" s="14">
        <v>511.78</v>
      </c>
    </row>
    <row r="26" spans="2:5" ht="28.5" x14ac:dyDescent="0.25">
      <c r="B26" s="35"/>
      <c r="C26" s="38" t="s">
        <v>61</v>
      </c>
      <c r="D26" s="39">
        <v>511.78</v>
      </c>
      <c r="E26" s="39">
        <v>511.78</v>
      </c>
    </row>
    <row r="27" spans="2:5" x14ac:dyDescent="0.25">
      <c r="B27" s="35" t="s">
        <v>13</v>
      </c>
      <c r="C27" s="36" t="s">
        <v>46</v>
      </c>
      <c r="D27" s="14">
        <v>511.78</v>
      </c>
      <c r="E27" s="14">
        <v>511.78</v>
      </c>
    </row>
    <row r="28" spans="2:5" x14ac:dyDescent="0.25">
      <c r="B28" s="35"/>
      <c r="C28" s="36" t="s">
        <v>62</v>
      </c>
      <c r="D28" s="14">
        <v>402.59</v>
      </c>
      <c r="E28" s="14">
        <v>402.59</v>
      </c>
    </row>
    <row r="29" spans="2:5" ht="45" x14ac:dyDescent="0.25">
      <c r="B29" s="35"/>
      <c r="C29" s="36" t="s">
        <v>63</v>
      </c>
      <c r="D29" s="14">
        <v>361.53</v>
      </c>
      <c r="E29" s="14">
        <v>361.53</v>
      </c>
    </row>
    <row r="30" spans="2:5" ht="45" x14ac:dyDescent="0.25">
      <c r="B30" s="35"/>
      <c r="C30" s="36" t="s">
        <v>64</v>
      </c>
      <c r="D30" s="14">
        <v>133.94999999999999</v>
      </c>
      <c r="E30" s="14">
        <v>133.94999999999999</v>
      </c>
    </row>
    <row r="31" spans="2:5" ht="45" x14ac:dyDescent="0.25">
      <c r="B31" s="35"/>
      <c r="C31" s="36" t="s">
        <v>65</v>
      </c>
      <c r="D31" s="14">
        <v>118</v>
      </c>
      <c r="E31" s="14">
        <v>118</v>
      </c>
    </row>
    <row r="32" spans="2:5" ht="28.5" x14ac:dyDescent="0.25">
      <c r="B32" s="35"/>
      <c r="C32" s="38" t="s">
        <v>66</v>
      </c>
      <c r="D32" s="39">
        <f>SUM(D27:D31)</f>
        <v>1527.85</v>
      </c>
      <c r="E32" s="39">
        <f>SUM(E27:E31)</f>
        <v>1527.85</v>
      </c>
    </row>
    <row r="33" spans="2:5" x14ac:dyDescent="0.25">
      <c r="B33" s="35" t="s">
        <v>14</v>
      </c>
      <c r="C33" s="36" t="s">
        <v>46</v>
      </c>
      <c r="D33" s="14">
        <v>511.78</v>
      </c>
      <c r="E33" s="14">
        <v>511.78</v>
      </c>
    </row>
    <row r="34" spans="2:5" ht="28.5" x14ac:dyDescent="0.25">
      <c r="B34" s="35"/>
      <c r="C34" s="38" t="s">
        <v>67</v>
      </c>
      <c r="D34" s="39">
        <v>511.78</v>
      </c>
      <c r="E34" s="39">
        <v>511.78</v>
      </c>
    </row>
    <row r="35" spans="2:5" x14ac:dyDescent="0.25">
      <c r="B35" s="35" t="s">
        <v>15</v>
      </c>
      <c r="C35" s="36" t="s">
        <v>46</v>
      </c>
      <c r="D35" s="14">
        <v>511.78</v>
      </c>
      <c r="E35" s="14">
        <v>511.78</v>
      </c>
    </row>
    <row r="36" spans="2:5" ht="28.5" x14ac:dyDescent="0.25">
      <c r="B36" s="35"/>
      <c r="C36" s="38" t="s">
        <v>68</v>
      </c>
      <c r="D36" s="39">
        <v>511.78</v>
      </c>
      <c r="E36" s="39">
        <v>511.78</v>
      </c>
    </row>
    <row r="37" spans="2:5" x14ac:dyDescent="0.25">
      <c r="B37" s="35" t="s">
        <v>16</v>
      </c>
      <c r="C37" s="36" t="s">
        <v>46</v>
      </c>
      <c r="D37" s="14">
        <v>511.78</v>
      </c>
      <c r="E37" s="14">
        <v>511.78</v>
      </c>
    </row>
    <row r="38" spans="2:5" ht="28.5" x14ac:dyDescent="0.25">
      <c r="B38" s="35"/>
      <c r="C38" s="38" t="s">
        <v>69</v>
      </c>
      <c r="D38" s="39">
        <v>511.78</v>
      </c>
      <c r="E38" s="39">
        <v>511.78</v>
      </c>
    </row>
    <row r="39" spans="2:5" x14ac:dyDescent="0.25">
      <c r="B39" s="35" t="s">
        <v>17</v>
      </c>
      <c r="C39" s="36" t="s">
        <v>46</v>
      </c>
      <c r="D39" s="14">
        <v>511.78</v>
      </c>
      <c r="E39" s="14">
        <v>511.78</v>
      </c>
    </row>
    <row r="40" spans="2:5" ht="28.5" x14ac:dyDescent="0.25">
      <c r="B40" s="35"/>
      <c r="C40" s="38" t="s">
        <v>70</v>
      </c>
      <c r="D40" s="39">
        <v>511.78</v>
      </c>
      <c r="E40" s="39">
        <v>511.78</v>
      </c>
    </row>
    <row r="41" spans="2:5" x14ac:dyDescent="0.25">
      <c r="B41" s="35" t="s">
        <v>18</v>
      </c>
      <c r="C41" s="36" t="s">
        <v>46</v>
      </c>
      <c r="D41" s="14">
        <v>511.78</v>
      </c>
      <c r="E41" s="14">
        <v>511.78</v>
      </c>
    </row>
    <row r="42" spans="2:5" ht="28.5" x14ac:dyDescent="0.25">
      <c r="B42" s="35"/>
      <c r="C42" s="38" t="s">
        <v>71</v>
      </c>
      <c r="D42" s="39">
        <v>511.78</v>
      </c>
      <c r="E42" s="39">
        <v>511.78</v>
      </c>
    </row>
    <row r="43" spans="2:5" ht="48.75" customHeight="1" x14ac:dyDescent="0.25">
      <c r="B43" s="35" t="s">
        <v>19</v>
      </c>
      <c r="C43" s="36" t="s">
        <v>46</v>
      </c>
      <c r="D43" s="14">
        <v>511.78</v>
      </c>
      <c r="E43" s="14">
        <v>511.78</v>
      </c>
    </row>
    <row r="44" spans="2:5" ht="28.5" x14ac:dyDescent="0.25">
      <c r="B44" s="35"/>
      <c r="C44" s="38" t="s">
        <v>72</v>
      </c>
      <c r="D44" s="39">
        <v>511.78</v>
      </c>
      <c r="E44" s="39">
        <v>511.78</v>
      </c>
    </row>
    <row r="45" spans="2:5" x14ac:dyDescent="0.25">
      <c r="B45" s="35" t="s">
        <v>20</v>
      </c>
      <c r="C45" s="36" t="s">
        <v>46</v>
      </c>
      <c r="D45" s="14">
        <v>511.78</v>
      </c>
      <c r="E45" s="14">
        <v>511.78</v>
      </c>
    </row>
    <row r="46" spans="2:5" ht="28.5" x14ac:dyDescent="0.25">
      <c r="B46" s="35"/>
      <c r="C46" s="38" t="s">
        <v>73</v>
      </c>
      <c r="D46" s="39">
        <v>511.78</v>
      </c>
      <c r="E46" s="39">
        <v>511.78</v>
      </c>
    </row>
    <row r="47" spans="2:5" x14ac:dyDescent="0.25">
      <c r="B47" s="35" t="s">
        <v>21</v>
      </c>
      <c r="C47" s="36" t="s">
        <v>46</v>
      </c>
      <c r="D47" s="14">
        <v>511.78</v>
      </c>
      <c r="E47" s="14">
        <v>511.78</v>
      </c>
    </row>
    <row r="48" spans="2:5" ht="28.5" x14ac:dyDescent="0.25">
      <c r="B48" s="35"/>
      <c r="C48" s="38" t="s">
        <v>74</v>
      </c>
      <c r="D48" s="39">
        <v>511.78</v>
      </c>
      <c r="E48" s="39">
        <v>511.78</v>
      </c>
    </row>
    <row r="49" spans="2:5" x14ac:dyDescent="0.25">
      <c r="B49" s="40" t="s">
        <v>22</v>
      </c>
      <c r="C49" s="36" t="s">
        <v>46</v>
      </c>
      <c r="D49" s="14">
        <v>511.78</v>
      </c>
      <c r="E49" s="14">
        <v>511.78</v>
      </c>
    </row>
    <row r="50" spans="2:5" x14ac:dyDescent="0.25">
      <c r="B50" s="41"/>
      <c r="C50" s="36" t="s">
        <v>62</v>
      </c>
      <c r="D50" s="14">
        <v>402.59</v>
      </c>
      <c r="E50" s="14">
        <v>402.59</v>
      </c>
    </row>
    <row r="51" spans="2:5" ht="30" x14ac:dyDescent="0.25">
      <c r="B51" s="41"/>
      <c r="C51" s="36" t="s">
        <v>75</v>
      </c>
      <c r="D51" s="14">
        <v>361.53</v>
      </c>
      <c r="E51" s="14">
        <v>361.53</v>
      </c>
    </row>
    <row r="52" spans="2:5" ht="30" x14ac:dyDescent="0.25">
      <c r="B52" s="41"/>
      <c r="C52" s="36" t="s">
        <v>76</v>
      </c>
      <c r="D52" s="14">
        <v>290.31</v>
      </c>
      <c r="E52" s="14">
        <v>290.31</v>
      </c>
    </row>
    <row r="53" spans="2:5" ht="45" x14ac:dyDescent="0.25">
      <c r="B53" s="41"/>
      <c r="C53" s="36" t="s">
        <v>63</v>
      </c>
      <c r="D53" s="14">
        <v>361.53</v>
      </c>
      <c r="E53" s="14">
        <v>361.53</v>
      </c>
    </row>
    <row r="54" spans="2:5" ht="30" x14ac:dyDescent="0.25">
      <c r="B54" s="41"/>
      <c r="C54" s="36" t="s">
        <v>51</v>
      </c>
      <c r="D54" s="14">
        <v>241.52</v>
      </c>
      <c r="E54" s="14">
        <v>241.52</v>
      </c>
    </row>
    <row r="55" spans="2:5" ht="45" x14ac:dyDescent="0.25">
      <c r="B55" s="41"/>
      <c r="C55" s="36" t="s">
        <v>77</v>
      </c>
      <c r="D55" s="14">
        <v>281.75</v>
      </c>
      <c r="E55" s="14">
        <v>281.75</v>
      </c>
    </row>
    <row r="56" spans="2:5" ht="30" x14ac:dyDescent="0.25">
      <c r="B56" s="41"/>
      <c r="C56" s="36" t="s">
        <v>78</v>
      </c>
      <c r="D56" s="14">
        <v>698.16</v>
      </c>
      <c r="E56" s="14">
        <v>698.16</v>
      </c>
    </row>
    <row r="57" spans="2:5" ht="45" x14ac:dyDescent="0.25">
      <c r="B57" s="41"/>
      <c r="C57" s="36" t="s">
        <v>52</v>
      </c>
      <c r="D57" s="14">
        <v>133.94999999999999</v>
      </c>
      <c r="E57" s="14">
        <v>133.94999999999999</v>
      </c>
    </row>
    <row r="58" spans="2:5" ht="45" x14ac:dyDescent="0.25">
      <c r="B58" s="41"/>
      <c r="C58" s="36" t="s">
        <v>79</v>
      </c>
      <c r="D58" s="14">
        <v>118</v>
      </c>
      <c r="E58" s="14">
        <v>118</v>
      </c>
    </row>
    <row r="59" spans="2:5" ht="30" x14ac:dyDescent="0.25">
      <c r="B59" s="41"/>
      <c r="C59" s="36" t="s">
        <v>59</v>
      </c>
      <c r="D59" s="14">
        <v>959.48</v>
      </c>
      <c r="E59" s="14">
        <v>959.48</v>
      </c>
    </row>
    <row r="60" spans="2:5" ht="30" x14ac:dyDescent="0.25">
      <c r="B60" s="41"/>
      <c r="C60" s="36" t="s">
        <v>80</v>
      </c>
      <c r="D60" s="14">
        <v>959.48</v>
      </c>
      <c r="E60" s="14">
        <v>959.48</v>
      </c>
    </row>
    <row r="61" spans="2:5" ht="30" x14ac:dyDescent="0.25">
      <c r="B61" s="41"/>
      <c r="C61" s="36" t="s">
        <v>58</v>
      </c>
      <c r="D61" s="14">
        <v>2489.6999999999998</v>
      </c>
      <c r="E61" s="14">
        <v>2489.6999999999998</v>
      </c>
    </row>
    <row r="62" spans="2:5" ht="60" x14ac:dyDescent="0.25">
      <c r="B62" s="41"/>
      <c r="C62" s="36" t="s">
        <v>81</v>
      </c>
      <c r="D62" s="14">
        <v>3120.5</v>
      </c>
      <c r="E62" s="14">
        <v>3120.5</v>
      </c>
    </row>
    <row r="63" spans="2:5" ht="120" x14ac:dyDescent="0.25">
      <c r="B63" s="41"/>
      <c r="C63" s="36" t="s">
        <v>82</v>
      </c>
      <c r="D63" s="14">
        <v>133.94999999999999</v>
      </c>
      <c r="E63" s="14">
        <v>133.94999999999999</v>
      </c>
    </row>
    <row r="64" spans="2:5" ht="30" x14ac:dyDescent="0.25">
      <c r="B64" s="41"/>
      <c r="C64" s="36" t="s">
        <v>83</v>
      </c>
      <c r="D64" s="14">
        <v>1598.19</v>
      </c>
      <c r="E64" s="14">
        <v>1598.19</v>
      </c>
    </row>
    <row r="65" spans="2:5" ht="30" x14ac:dyDescent="0.25">
      <c r="B65" s="41"/>
      <c r="C65" s="36" t="s">
        <v>84</v>
      </c>
      <c r="D65" s="14">
        <v>1598.19</v>
      </c>
      <c r="E65" s="14">
        <v>1598.19</v>
      </c>
    </row>
    <row r="66" spans="2:5" ht="28.5" x14ac:dyDescent="0.25">
      <c r="B66" s="42"/>
      <c r="C66" s="38" t="s">
        <v>85</v>
      </c>
      <c r="D66" s="39">
        <f>SUM(D49:D65)</f>
        <v>14260.61</v>
      </c>
      <c r="E66" s="39">
        <f>SUM(E49:E65)</f>
        <v>14260.61</v>
      </c>
    </row>
    <row r="67" spans="2:5" x14ac:dyDescent="0.25">
      <c r="B67" s="35" t="s">
        <v>23</v>
      </c>
      <c r="C67" s="36" t="s">
        <v>46</v>
      </c>
      <c r="D67" s="14">
        <v>511.78</v>
      </c>
      <c r="E67" s="14">
        <v>511.78</v>
      </c>
    </row>
    <row r="68" spans="2:5" ht="28.5" x14ac:dyDescent="0.25">
      <c r="B68" s="35"/>
      <c r="C68" s="38" t="s">
        <v>86</v>
      </c>
      <c r="D68" s="39">
        <v>511.78</v>
      </c>
      <c r="E68" s="39">
        <v>511.78</v>
      </c>
    </row>
    <row r="69" spans="2:5" x14ac:dyDescent="0.25">
      <c r="B69" s="40" t="s">
        <v>24</v>
      </c>
      <c r="C69" s="36" t="s">
        <v>46</v>
      </c>
      <c r="D69" s="14">
        <v>511.78</v>
      </c>
      <c r="E69" s="14">
        <v>511.78</v>
      </c>
    </row>
    <row r="70" spans="2:5" x14ac:dyDescent="0.25">
      <c r="B70" s="41"/>
      <c r="C70" s="36" t="s">
        <v>62</v>
      </c>
      <c r="D70" s="14">
        <v>402.59</v>
      </c>
      <c r="E70" s="14">
        <v>402.59</v>
      </c>
    </row>
    <row r="71" spans="2:5" ht="30" x14ac:dyDescent="0.25">
      <c r="B71" s="41"/>
      <c r="C71" s="36" t="s">
        <v>75</v>
      </c>
      <c r="D71" s="14">
        <v>361.53</v>
      </c>
      <c r="E71" s="14">
        <v>361.53</v>
      </c>
    </row>
    <row r="72" spans="2:5" ht="28.5" x14ac:dyDescent="0.25">
      <c r="B72" s="42"/>
      <c r="C72" s="38" t="s">
        <v>87</v>
      </c>
      <c r="D72" s="39">
        <f>SUM(D69:D71)</f>
        <v>1275.8999999999999</v>
      </c>
      <c r="E72" s="39">
        <f>SUM(E69:E71)</f>
        <v>1275.8999999999999</v>
      </c>
    </row>
    <row r="73" spans="2:5" x14ac:dyDescent="0.25">
      <c r="B73" s="35" t="s">
        <v>25</v>
      </c>
      <c r="C73" s="36" t="s">
        <v>46</v>
      </c>
      <c r="D73" s="14">
        <v>511.78</v>
      </c>
      <c r="E73" s="14">
        <v>511.78</v>
      </c>
    </row>
    <row r="74" spans="2:5" x14ac:dyDescent="0.25">
      <c r="B74" s="35"/>
      <c r="C74" s="36" t="s">
        <v>62</v>
      </c>
      <c r="D74" s="14">
        <v>402.59</v>
      </c>
      <c r="E74" s="14">
        <v>402.59</v>
      </c>
    </row>
    <row r="75" spans="2:5" ht="30" x14ac:dyDescent="0.25">
      <c r="B75" s="35"/>
      <c r="C75" s="36" t="s">
        <v>75</v>
      </c>
      <c r="D75" s="14">
        <v>361.53</v>
      </c>
      <c r="E75" s="14">
        <v>361.53</v>
      </c>
    </row>
    <row r="76" spans="2:5" ht="30" x14ac:dyDescent="0.25">
      <c r="B76" s="35"/>
      <c r="C76" s="36" t="s">
        <v>76</v>
      </c>
      <c r="D76" s="14">
        <v>290.31</v>
      </c>
      <c r="E76" s="14">
        <v>290.31</v>
      </c>
    </row>
    <row r="77" spans="2:5" ht="45" x14ac:dyDescent="0.25">
      <c r="B77" s="35"/>
      <c r="C77" s="36" t="s">
        <v>63</v>
      </c>
      <c r="D77" s="14">
        <v>361.53</v>
      </c>
      <c r="E77" s="14">
        <v>361.53</v>
      </c>
    </row>
    <row r="78" spans="2:5" ht="30" x14ac:dyDescent="0.25">
      <c r="B78" s="35"/>
      <c r="C78" s="36" t="s">
        <v>51</v>
      </c>
      <c r="D78" s="14">
        <v>241.52</v>
      </c>
      <c r="E78" s="14">
        <v>241.52</v>
      </c>
    </row>
    <row r="79" spans="2:5" ht="45" x14ac:dyDescent="0.25">
      <c r="B79" s="35"/>
      <c r="C79" s="36" t="s">
        <v>77</v>
      </c>
      <c r="D79" s="14">
        <v>281.75</v>
      </c>
      <c r="E79" s="14">
        <v>281.75</v>
      </c>
    </row>
    <row r="80" spans="2:5" ht="45" x14ac:dyDescent="0.25">
      <c r="B80" s="35"/>
      <c r="C80" s="36" t="s">
        <v>52</v>
      </c>
      <c r="D80" s="14">
        <v>133.94999999999999</v>
      </c>
      <c r="E80" s="14">
        <v>133.94999999999999</v>
      </c>
    </row>
    <row r="81" spans="2:5" ht="45" x14ac:dyDescent="0.25">
      <c r="B81" s="35"/>
      <c r="C81" s="36" t="s">
        <v>79</v>
      </c>
      <c r="D81" s="14">
        <v>118</v>
      </c>
      <c r="E81" s="14">
        <v>118</v>
      </c>
    </row>
    <row r="82" spans="2:5" ht="30" x14ac:dyDescent="0.25">
      <c r="B82" s="35"/>
      <c r="C82" s="36" t="s">
        <v>80</v>
      </c>
      <c r="D82" s="14">
        <v>959.48</v>
      </c>
      <c r="E82" s="14">
        <v>959.48</v>
      </c>
    </row>
    <row r="83" spans="2:5" ht="30" x14ac:dyDescent="0.25">
      <c r="B83" s="35"/>
      <c r="C83" s="36" t="s">
        <v>88</v>
      </c>
      <c r="D83" s="14">
        <v>1598.19</v>
      </c>
      <c r="E83" s="14">
        <v>1598.19</v>
      </c>
    </row>
    <row r="84" spans="2:5" ht="120" x14ac:dyDescent="0.25">
      <c r="B84" s="35"/>
      <c r="C84" s="36" t="s">
        <v>82</v>
      </c>
      <c r="D84" s="14">
        <v>133.94999999999999</v>
      </c>
      <c r="E84" s="14">
        <v>133.94999999999999</v>
      </c>
    </row>
    <row r="85" spans="2:5" x14ac:dyDescent="0.25">
      <c r="B85" s="35"/>
      <c r="C85" s="38" t="s">
        <v>89</v>
      </c>
      <c r="D85" s="39">
        <f>SUM(D73:D84)</f>
        <v>5394.579999999999</v>
      </c>
      <c r="E85" s="39">
        <f>SUM(E73:E84)</f>
        <v>5394.579999999999</v>
      </c>
    </row>
    <row r="86" spans="2:5" x14ac:dyDescent="0.25">
      <c r="B86" s="40" t="s">
        <v>26</v>
      </c>
      <c r="C86" s="36" t="s">
        <v>46</v>
      </c>
      <c r="D86" s="14">
        <v>511.78</v>
      </c>
      <c r="E86" s="14">
        <v>511.78</v>
      </c>
    </row>
    <row r="87" spans="2:5" x14ac:dyDescent="0.25">
      <c r="B87" s="41"/>
      <c r="C87" s="36" t="s">
        <v>62</v>
      </c>
      <c r="D87" s="14">
        <v>402.59</v>
      </c>
      <c r="E87" s="14">
        <v>402.59</v>
      </c>
    </row>
    <row r="88" spans="2:5" ht="30" x14ac:dyDescent="0.25">
      <c r="B88" s="41"/>
      <c r="C88" s="36" t="s">
        <v>75</v>
      </c>
      <c r="D88" s="14">
        <v>361.53</v>
      </c>
      <c r="E88" s="14">
        <v>361.53</v>
      </c>
    </row>
    <row r="89" spans="2:5" ht="30" x14ac:dyDescent="0.25">
      <c r="B89" s="41"/>
      <c r="C89" s="36" t="s">
        <v>76</v>
      </c>
      <c r="D89" s="14">
        <v>290.31</v>
      </c>
      <c r="E89" s="14">
        <v>290.31</v>
      </c>
    </row>
    <row r="90" spans="2:5" ht="45" x14ac:dyDescent="0.25">
      <c r="B90" s="41"/>
      <c r="C90" s="36" t="s">
        <v>63</v>
      </c>
      <c r="D90" s="14">
        <v>361.53</v>
      </c>
      <c r="E90" s="14">
        <v>361.53</v>
      </c>
    </row>
    <row r="91" spans="2:5" ht="30" x14ac:dyDescent="0.25">
      <c r="B91" s="41"/>
      <c r="C91" s="36" t="s">
        <v>51</v>
      </c>
      <c r="D91" s="14">
        <v>241.52</v>
      </c>
      <c r="E91" s="14">
        <v>241.52</v>
      </c>
    </row>
    <row r="92" spans="2:5" ht="45" x14ac:dyDescent="0.25">
      <c r="B92" s="41"/>
      <c r="C92" s="36" t="s">
        <v>77</v>
      </c>
      <c r="D92" s="14">
        <v>281.75</v>
      </c>
      <c r="E92" s="14">
        <v>281.75</v>
      </c>
    </row>
    <row r="93" spans="2:5" ht="30" x14ac:dyDescent="0.25">
      <c r="B93" s="41"/>
      <c r="C93" s="36" t="s">
        <v>78</v>
      </c>
      <c r="D93" s="14">
        <v>698.16</v>
      </c>
      <c r="E93" s="14">
        <v>698.16</v>
      </c>
    </row>
    <row r="94" spans="2:5" ht="45" x14ac:dyDescent="0.25">
      <c r="B94" s="41"/>
      <c r="C94" s="36" t="s">
        <v>52</v>
      </c>
      <c r="D94" s="14">
        <v>133.94999999999999</v>
      </c>
      <c r="E94" s="14">
        <v>133.94999999999999</v>
      </c>
    </row>
    <row r="95" spans="2:5" ht="45" x14ac:dyDescent="0.25">
      <c r="B95" s="41"/>
      <c r="C95" s="36" t="s">
        <v>79</v>
      </c>
      <c r="D95" s="14">
        <v>118</v>
      </c>
      <c r="E95" s="14">
        <v>118</v>
      </c>
    </row>
    <row r="96" spans="2:5" ht="30" x14ac:dyDescent="0.25">
      <c r="B96" s="41"/>
      <c r="C96" s="36" t="s">
        <v>80</v>
      </c>
      <c r="D96" s="14">
        <v>959.48</v>
      </c>
      <c r="E96" s="14">
        <v>959.48</v>
      </c>
    </row>
    <row r="97" spans="2:5" ht="30" x14ac:dyDescent="0.25">
      <c r="B97" s="41"/>
      <c r="C97" s="36" t="s">
        <v>90</v>
      </c>
      <c r="D97" s="14">
        <v>1598.19</v>
      </c>
      <c r="E97" s="14">
        <v>1598.19</v>
      </c>
    </row>
    <row r="98" spans="2:5" x14ac:dyDescent="0.25">
      <c r="B98" s="41"/>
      <c r="C98" s="36" t="s">
        <v>91</v>
      </c>
      <c r="D98" s="14">
        <v>1598.19</v>
      </c>
      <c r="E98" s="14">
        <v>1598.19</v>
      </c>
    </row>
    <row r="99" spans="2:5" ht="120" x14ac:dyDescent="0.25">
      <c r="B99" s="41"/>
      <c r="C99" s="36" t="s">
        <v>82</v>
      </c>
      <c r="D99" s="14">
        <v>133.94999999999999</v>
      </c>
      <c r="E99" s="14">
        <v>133.94999999999999</v>
      </c>
    </row>
    <row r="100" spans="2:5" x14ac:dyDescent="0.25">
      <c r="B100" s="42"/>
      <c r="C100" s="38" t="s">
        <v>92</v>
      </c>
      <c r="D100" s="39">
        <f>SUM(D86:D99)</f>
        <v>7690.9299999999994</v>
      </c>
      <c r="E100" s="39">
        <f>SUM(E86:E99)</f>
        <v>7690.9299999999994</v>
      </c>
    </row>
    <row r="101" spans="2:5" x14ac:dyDescent="0.25">
      <c r="B101" s="40" t="s">
        <v>27</v>
      </c>
      <c r="C101" s="36" t="s">
        <v>46</v>
      </c>
      <c r="D101" s="14">
        <v>511.78</v>
      </c>
      <c r="E101" s="14">
        <v>511.78</v>
      </c>
    </row>
    <row r="102" spans="2:5" x14ac:dyDescent="0.25">
      <c r="B102" s="41"/>
      <c r="C102" s="36" t="s">
        <v>62</v>
      </c>
      <c r="D102" s="14">
        <v>402.59</v>
      </c>
      <c r="E102" s="14">
        <v>402.59</v>
      </c>
    </row>
    <row r="103" spans="2:5" ht="30" x14ac:dyDescent="0.25">
      <c r="B103" s="41"/>
      <c r="C103" s="36" t="s">
        <v>75</v>
      </c>
      <c r="D103" s="14">
        <v>361.53</v>
      </c>
      <c r="E103" s="14">
        <v>361.53</v>
      </c>
    </row>
    <row r="104" spans="2:5" ht="30" x14ac:dyDescent="0.25">
      <c r="B104" s="41"/>
      <c r="C104" s="36" t="s">
        <v>76</v>
      </c>
      <c r="D104" s="14">
        <v>290.31</v>
      </c>
      <c r="E104" s="14">
        <v>290.31</v>
      </c>
    </row>
    <row r="105" spans="2:5" ht="45" x14ac:dyDescent="0.25">
      <c r="B105" s="41"/>
      <c r="C105" s="36" t="s">
        <v>63</v>
      </c>
      <c r="D105" s="14">
        <v>361.53</v>
      </c>
      <c r="E105" s="14">
        <v>361.53</v>
      </c>
    </row>
    <row r="106" spans="2:5" ht="30" x14ac:dyDescent="0.25">
      <c r="B106" s="41"/>
      <c r="C106" s="36" t="s">
        <v>51</v>
      </c>
      <c r="D106" s="14">
        <v>241.52</v>
      </c>
      <c r="E106" s="14">
        <v>241.52</v>
      </c>
    </row>
    <row r="107" spans="2:5" ht="45" x14ac:dyDescent="0.25">
      <c r="B107" s="41"/>
      <c r="C107" s="36" t="s">
        <v>77</v>
      </c>
      <c r="D107" s="14">
        <v>281.75</v>
      </c>
      <c r="E107" s="14">
        <v>281.75</v>
      </c>
    </row>
    <row r="108" spans="2:5" ht="45" x14ac:dyDescent="0.25">
      <c r="B108" s="41"/>
      <c r="C108" s="36" t="s">
        <v>52</v>
      </c>
      <c r="D108" s="14">
        <v>133.94999999999999</v>
      </c>
      <c r="E108" s="14">
        <v>133.94999999999999</v>
      </c>
    </row>
    <row r="109" spans="2:5" ht="45" x14ac:dyDescent="0.25">
      <c r="B109" s="41"/>
      <c r="C109" s="36" t="s">
        <v>79</v>
      </c>
      <c r="D109" s="14">
        <v>118</v>
      </c>
      <c r="E109" s="14">
        <v>118</v>
      </c>
    </row>
    <row r="110" spans="2:5" x14ac:dyDescent="0.25">
      <c r="B110" s="41"/>
      <c r="C110" s="36"/>
      <c r="D110" s="14"/>
      <c r="E110" s="14"/>
    </row>
    <row r="111" spans="2:5" ht="30" x14ac:dyDescent="0.25">
      <c r="B111" s="41"/>
      <c r="C111" s="36" t="s">
        <v>80</v>
      </c>
      <c r="D111" s="14">
        <v>959.48</v>
      </c>
      <c r="E111" s="14">
        <v>959.48</v>
      </c>
    </row>
    <row r="112" spans="2:5" ht="30" x14ac:dyDescent="0.25">
      <c r="B112" s="41"/>
      <c r="C112" s="36" t="s">
        <v>93</v>
      </c>
      <c r="D112" s="14">
        <v>1598.19</v>
      </c>
      <c r="E112" s="14">
        <v>1598.19</v>
      </c>
    </row>
    <row r="113" spans="2:5" x14ac:dyDescent="0.25">
      <c r="B113" s="41"/>
      <c r="C113" s="36" t="s">
        <v>94</v>
      </c>
      <c r="D113" s="14">
        <v>1598.19</v>
      </c>
      <c r="E113" s="14">
        <v>1598.19</v>
      </c>
    </row>
    <row r="114" spans="2:5" ht="120" x14ac:dyDescent="0.25">
      <c r="B114" s="41"/>
      <c r="C114" s="36" t="s">
        <v>82</v>
      </c>
      <c r="D114" s="14">
        <v>133.94999999999999</v>
      </c>
      <c r="E114" s="14">
        <v>133.94999999999999</v>
      </c>
    </row>
    <row r="115" spans="2:5" x14ac:dyDescent="0.25">
      <c r="B115" s="42"/>
      <c r="C115" s="38" t="s">
        <v>95</v>
      </c>
      <c r="D115" s="39">
        <f>SUM(D101:D114)</f>
        <v>6992.7699999999995</v>
      </c>
      <c r="E115" s="39">
        <f>SUM(E101:E114)</f>
        <v>6992.7699999999995</v>
      </c>
    </row>
    <row r="116" spans="2:5" x14ac:dyDescent="0.25">
      <c r="B116" s="35" t="s">
        <v>28</v>
      </c>
      <c r="C116" s="36" t="s">
        <v>46</v>
      </c>
      <c r="D116" s="14">
        <v>511.78</v>
      </c>
      <c r="E116" s="14">
        <v>511.78</v>
      </c>
    </row>
    <row r="117" spans="2:5" x14ac:dyDescent="0.25">
      <c r="B117" s="35"/>
      <c r="C117" s="36" t="s">
        <v>62</v>
      </c>
      <c r="D117" s="14">
        <v>402.59</v>
      </c>
      <c r="E117" s="14">
        <v>402.59</v>
      </c>
    </row>
    <row r="118" spans="2:5" ht="30" x14ac:dyDescent="0.25">
      <c r="B118" s="35"/>
      <c r="C118" s="36" t="s">
        <v>75</v>
      </c>
      <c r="D118" s="14">
        <v>361.53</v>
      </c>
      <c r="E118" s="14">
        <v>361.53</v>
      </c>
    </row>
    <row r="119" spans="2:5" ht="30" x14ac:dyDescent="0.25">
      <c r="B119" s="35"/>
      <c r="C119" s="36" t="s">
        <v>76</v>
      </c>
      <c r="D119" s="14">
        <v>290.31</v>
      </c>
      <c r="E119" s="14">
        <v>290.31</v>
      </c>
    </row>
    <row r="120" spans="2:5" ht="45" x14ac:dyDescent="0.25">
      <c r="B120" s="35"/>
      <c r="C120" s="36" t="s">
        <v>63</v>
      </c>
      <c r="D120" s="14">
        <v>361.53</v>
      </c>
      <c r="E120" s="14">
        <v>361.53</v>
      </c>
    </row>
    <row r="121" spans="2:5" ht="30" x14ac:dyDescent="0.25">
      <c r="B121" s="35"/>
      <c r="C121" s="36" t="s">
        <v>51</v>
      </c>
      <c r="D121" s="14">
        <v>241.52</v>
      </c>
      <c r="E121" s="14">
        <v>241.52</v>
      </c>
    </row>
    <row r="122" spans="2:5" ht="45" x14ac:dyDescent="0.25">
      <c r="B122" s="35"/>
      <c r="C122" s="36" t="s">
        <v>77</v>
      </c>
      <c r="D122" s="14">
        <v>281.75</v>
      </c>
      <c r="E122" s="14">
        <v>281.75</v>
      </c>
    </row>
    <row r="123" spans="2:5" ht="30" x14ac:dyDescent="0.25">
      <c r="B123" s="35"/>
      <c r="C123" s="36" t="s">
        <v>78</v>
      </c>
      <c r="D123" s="14">
        <v>698.16</v>
      </c>
      <c r="E123" s="14">
        <v>698.16</v>
      </c>
    </row>
    <row r="124" spans="2:5" ht="45" x14ac:dyDescent="0.25">
      <c r="B124" s="35"/>
      <c r="C124" s="36" t="s">
        <v>52</v>
      </c>
      <c r="D124" s="14">
        <v>133.94999999999999</v>
      </c>
      <c r="E124" s="14">
        <v>133.94999999999999</v>
      </c>
    </row>
    <row r="125" spans="2:5" ht="45" x14ac:dyDescent="0.25">
      <c r="B125" s="35"/>
      <c r="C125" s="36" t="s">
        <v>79</v>
      </c>
      <c r="D125" s="14">
        <v>118</v>
      </c>
      <c r="E125" s="14">
        <v>118</v>
      </c>
    </row>
    <row r="126" spans="2:5" ht="30" x14ac:dyDescent="0.25">
      <c r="B126" s="35"/>
      <c r="C126" s="36" t="s">
        <v>80</v>
      </c>
      <c r="D126" s="14">
        <v>959.48</v>
      </c>
      <c r="E126" s="14">
        <v>959.48</v>
      </c>
    </row>
    <row r="127" spans="2:5" ht="30" x14ac:dyDescent="0.25">
      <c r="B127" s="35"/>
      <c r="C127" s="36" t="s">
        <v>83</v>
      </c>
      <c r="D127" s="14">
        <v>1598.19</v>
      </c>
      <c r="E127" s="14">
        <v>1598.19</v>
      </c>
    </row>
    <row r="128" spans="2:5" ht="120" x14ac:dyDescent="0.25">
      <c r="B128" s="35"/>
      <c r="C128" s="36" t="s">
        <v>82</v>
      </c>
      <c r="D128" s="14">
        <v>133.94999999999999</v>
      </c>
      <c r="E128" s="14">
        <v>133.94999999999999</v>
      </c>
    </row>
    <row r="129" spans="2:5" x14ac:dyDescent="0.25">
      <c r="B129" s="35"/>
      <c r="C129" s="38" t="s">
        <v>96</v>
      </c>
      <c r="D129" s="39">
        <f>SUM(D116:D128)</f>
        <v>6092.7399999999989</v>
      </c>
      <c r="E129" s="39">
        <f>SUM(E116:E128)</f>
        <v>6092.7399999999989</v>
      </c>
    </row>
    <row r="130" spans="2:5" x14ac:dyDescent="0.25">
      <c r="B130" s="35" t="s">
        <v>29</v>
      </c>
      <c r="C130" s="36" t="s">
        <v>46</v>
      </c>
      <c r="D130" s="14">
        <v>511.78</v>
      </c>
      <c r="E130" s="14">
        <v>511.78</v>
      </c>
    </row>
    <row r="131" spans="2:5" x14ac:dyDescent="0.25">
      <c r="B131" s="35"/>
      <c r="C131" s="36" t="s">
        <v>62</v>
      </c>
      <c r="D131" s="14">
        <v>402.59</v>
      </c>
      <c r="E131" s="14">
        <v>402.59</v>
      </c>
    </row>
    <row r="132" spans="2:5" ht="30" x14ac:dyDescent="0.25">
      <c r="B132" s="35"/>
      <c r="C132" s="36" t="s">
        <v>75</v>
      </c>
      <c r="D132" s="14">
        <v>361.53</v>
      </c>
      <c r="E132" s="14">
        <v>361.53</v>
      </c>
    </row>
    <row r="133" spans="2:5" ht="30" x14ac:dyDescent="0.25">
      <c r="B133" s="35"/>
      <c r="C133" s="36" t="s">
        <v>76</v>
      </c>
      <c r="D133" s="14">
        <v>290.31</v>
      </c>
      <c r="E133" s="14">
        <v>290.31</v>
      </c>
    </row>
    <row r="134" spans="2:5" ht="45" x14ac:dyDescent="0.25">
      <c r="B134" s="35"/>
      <c r="C134" s="36" t="s">
        <v>63</v>
      </c>
      <c r="D134" s="14">
        <v>361.53</v>
      </c>
      <c r="E134" s="14">
        <v>361.53</v>
      </c>
    </row>
    <row r="135" spans="2:5" ht="30" x14ac:dyDescent="0.25">
      <c r="B135" s="35"/>
      <c r="C135" s="36" t="s">
        <v>51</v>
      </c>
      <c r="D135" s="14">
        <v>241.52</v>
      </c>
      <c r="E135" s="14">
        <v>241.52</v>
      </c>
    </row>
    <row r="136" spans="2:5" ht="45" x14ac:dyDescent="0.25">
      <c r="B136" s="35"/>
      <c r="C136" s="36" t="s">
        <v>77</v>
      </c>
      <c r="D136" s="14">
        <v>281.75</v>
      </c>
      <c r="E136" s="14">
        <v>281.75</v>
      </c>
    </row>
    <row r="137" spans="2:5" ht="30" x14ac:dyDescent="0.25">
      <c r="B137" s="35"/>
      <c r="C137" s="36" t="s">
        <v>78</v>
      </c>
      <c r="D137" s="14">
        <v>698.16</v>
      </c>
      <c r="E137" s="14">
        <v>698.16</v>
      </c>
    </row>
    <row r="138" spans="2:5" ht="30" x14ac:dyDescent="0.25">
      <c r="B138" s="35"/>
      <c r="C138" s="36" t="s">
        <v>97</v>
      </c>
      <c r="D138" s="14">
        <v>292.55</v>
      </c>
      <c r="E138" s="14"/>
    </row>
    <row r="139" spans="2:5" ht="30" x14ac:dyDescent="0.25">
      <c r="B139" s="35"/>
      <c r="C139" s="36" t="s">
        <v>98</v>
      </c>
      <c r="D139" s="14"/>
      <c r="E139" s="14">
        <v>473.73</v>
      </c>
    </row>
    <row r="140" spans="2:5" ht="45" x14ac:dyDescent="0.25">
      <c r="B140" s="35"/>
      <c r="C140" s="36" t="s">
        <v>52</v>
      </c>
      <c r="D140" s="14">
        <v>133.94999999999999</v>
      </c>
      <c r="E140" s="14">
        <v>133.94999999999999</v>
      </c>
    </row>
    <row r="141" spans="2:5" ht="45" x14ac:dyDescent="0.25">
      <c r="B141" s="35"/>
      <c r="C141" s="36" t="s">
        <v>79</v>
      </c>
      <c r="D141" s="14">
        <v>118</v>
      </c>
      <c r="E141" s="14">
        <v>118</v>
      </c>
    </row>
    <row r="142" spans="2:5" ht="30" x14ac:dyDescent="0.25">
      <c r="B142" s="35"/>
      <c r="C142" s="36" t="s">
        <v>59</v>
      </c>
      <c r="D142" s="14">
        <v>959.48</v>
      </c>
      <c r="E142" s="14">
        <v>959.48</v>
      </c>
    </row>
    <row r="143" spans="2:5" ht="30" x14ac:dyDescent="0.25">
      <c r="B143" s="35"/>
      <c r="C143" s="36" t="s">
        <v>99</v>
      </c>
      <c r="D143" s="14">
        <v>1598.19</v>
      </c>
      <c r="E143" s="14">
        <v>1598.19</v>
      </c>
    </row>
    <row r="144" spans="2:5" x14ac:dyDescent="0.25">
      <c r="B144" s="35"/>
      <c r="C144" s="36" t="s">
        <v>100</v>
      </c>
      <c r="D144" s="14">
        <v>1598.19</v>
      </c>
      <c r="E144" s="14">
        <v>1598.19</v>
      </c>
    </row>
    <row r="145" spans="2:5" ht="45" x14ac:dyDescent="0.25">
      <c r="B145" s="35"/>
      <c r="C145" s="36" t="s">
        <v>101</v>
      </c>
      <c r="D145" s="14">
        <v>1598.19</v>
      </c>
      <c r="E145" s="14">
        <v>1598.19</v>
      </c>
    </row>
    <row r="146" spans="2:5" ht="45" x14ac:dyDescent="0.25">
      <c r="B146" s="35"/>
      <c r="C146" s="36" t="s">
        <v>102</v>
      </c>
      <c r="D146" s="14">
        <v>1598.19</v>
      </c>
      <c r="E146" s="14">
        <v>1598.19</v>
      </c>
    </row>
    <row r="147" spans="2:5" ht="45" x14ac:dyDescent="0.25">
      <c r="B147" s="35"/>
      <c r="C147" s="36" t="s">
        <v>103</v>
      </c>
      <c r="D147" s="14">
        <v>233.18</v>
      </c>
      <c r="E147" s="14">
        <v>233.18</v>
      </c>
    </row>
    <row r="148" spans="2:5" ht="120" x14ac:dyDescent="0.25">
      <c r="B148" s="35"/>
      <c r="C148" s="36" t="s">
        <v>82</v>
      </c>
      <c r="D148" s="14">
        <v>133.94999999999999</v>
      </c>
      <c r="E148" s="14">
        <v>133.94999999999999</v>
      </c>
    </row>
    <row r="149" spans="2:5" ht="60" x14ac:dyDescent="0.25">
      <c r="B149" s="35"/>
      <c r="C149" s="36" t="s">
        <v>81</v>
      </c>
      <c r="D149" s="14">
        <v>3120.5</v>
      </c>
      <c r="E149" s="14">
        <v>3120.5</v>
      </c>
    </row>
    <row r="150" spans="2:5" ht="30" x14ac:dyDescent="0.25">
      <c r="B150" s="35"/>
      <c r="C150" s="36" t="s">
        <v>80</v>
      </c>
      <c r="D150" s="14">
        <v>959.48</v>
      </c>
      <c r="E150" s="14">
        <v>959.48</v>
      </c>
    </row>
    <row r="151" spans="2:5" x14ac:dyDescent="0.25">
      <c r="B151" s="35"/>
      <c r="C151" s="38" t="s">
        <v>104</v>
      </c>
      <c r="D151" s="39">
        <f>SUM(D130:D150)</f>
        <v>15493.020000000002</v>
      </c>
      <c r="E151" s="39">
        <f>SUM(E130:E150)</f>
        <v>15674.200000000003</v>
      </c>
    </row>
    <row r="152" spans="2:5" x14ac:dyDescent="0.25">
      <c r="B152" s="35" t="s">
        <v>30</v>
      </c>
      <c r="C152" s="36" t="s">
        <v>46</v>
      </c>
      <c r="D152" s="14">
        <v>511.78</v>
      </c>
      <c r="E152" s="14">
        <v>511.78</v>
      </c>
    </row>
    <row r="153" spans="2:5" x14ac:dyDescent="0.25">
      <c r="B153" s="35"/>
      <c r="C153" s="36" t="s">
        <v>62</v>
      </c>
      <c r="D153" s="14">
        <v>402.59</v>
      </c>
      <c r="E153" s="14">
        <v>402.59</v>
      </c>
    </row>
    <row r="154" spans="2:5" ht="30" x14ac:dyDescent="0.25">
      <c r="B154" s="35"/>
      <c r="C154" s="36" t="s">
        <v>75</v>
      </c>
      <c r="D154" s="14">
        <v>361.53</v>
      </c>
      <c r="E154" s="14">
        <v>361.53</v>
      </c>
    </row>
    <row r="155" spans="2:5" ht="30" x14ac:dyDescent="0.25">
      <c r="B155" s="35"/>
      <c r="C155" s="36" t="s">
        <v>76</v>
      </c>
      <c r="D155" s="14">
        <v>290.31</v>
      </c>
      <c r="E155" s="14">
        <v>290.31</v>
      </c>
    </row>
    <row r="156" spans="2:5" ht="45" x14ac:dyDescent="0.25">
      <c r="B156" s="35"/>
      <c r="C156" s="36" t="s">
        <v>63</v>
      </c>
      <c r="D156" s="14">
        <v>361.53</v>
      </c>
      <c r="E156" s="14">
        <v>361.53</v>
      </c>
    </row>
    <row r="157" spans="2:5" ht="30" x14ac:dyDescent="0.25">
      <c r="B157" s="35"/>
      <c r="C157" s="36" t="s">
        <v>51</v>
      </c>
      <c r="D157" s="14">
        <v>241.52</v>
      </c>
      <c r="E157" s="14">
        <v>241.52</v>
      </c>
    </row>
    <row r="158" spans="2:5" ht="45" x14ac:dyDescent="0.25">
      <c r="B158" s="35"/>
      <c r="C158" s="36" t="s">
        <v>77</v>
      </c>
      <c r="D158" s="14">
        <v>281.75</v>
      </c>
      <c r="E158" s="14">
        <v>281.75</v>
      </c>
    </row>
    <row r="159" spans="2:5" ht="30" x14ac:dyDescent="0.25">
      <c r="B159" s="35"/>
      <c r="C159" s="36" t="s">
        <v>78</v>
      </c>
      <c r="D159" s="14">
        <v>698.16</v>
      </c>
      <c r="E159" s="14">
        <v>698.16</v>
      </c>
    </row>
    <row r="160" spans="2:5" ht="45" x14ac:dyDescent="0.25">
      <c r="B160" s="35"/>
      <c r="C160" s="36" t="s">
        <v>52</v>
      </c>
      <c r="D160" s="14">
        <v>133.94999999999999</v>
      </c>
      <c r="E160" s="14">
        <v>133.94999999999999</v>
      </c>
    </row>
    <row r="161" spans="2:5" ht="45" x14ac:dyDescent="0.25">
      <c r="B161" s="35"/>
      <c r="C161" s="36" t="s">
        <v>79</v>
      </c>
      <c r="D161" s="14">
        <v>118</v>
      </c>
      <c r="E161" s="14">
        <v>118</v>
      </c>
    </row>
    <row r="162" spans="2:5" ht="30" x14ac:dyDescent="0.25">
      <c r="B162" s="35"/>
      <c r="C162" s="36" t="s">
        <v>80</v>
      </c>
      <c r="D162" s="14">
        <v>959.48</v>
      </c>
      <c r="E162" s="14">
        <v>959.48</v>
      </c>
    </row>
    <row r="163" spans="2:5" ht="30" x14ac:dyDescent="0.25">
      <c r="B163" s="35"/>
      <c r="C163" s="36" t="s">
        <v>105</v>
      </c>
      <c r="D163" s="14">
        <v>1598.19</v>
      </c>
      <c r="E163" s="14">
        <v>1598.19</v>
      </c>
    </row>
    <row r="164" spans="2:5" ht="120" x14ac:dyDescent="0.25">
      <c r="B164" s="35"/>
      <c r="C164" s="36" t="s">
        <v>82</v>
      </c>
      <c r="D164" s="14">
        <v>133.94999999999999</v>
      </c>
      <c r="E164" s="14">
        <v>133.94999999999999</v>
      </c>
    </row>
    <row r="165" spans="2:5" x14ac:dyDescent="0.25">
      <c r="B165" s="35"/>
      <c r="C165" s="38" t="s">
        <v>106</v>
      </c>
      <c r="D165" s="39">
        <f>SUM(D152:D164)</f>
        <v>6092.7399999999989</v>
      </c>
      <c r="E165" s="39">
        <f>SUM(E152:E164)</f>
        <v>6092.7399999999989</v>
      </c>
    </row>
    <row r="166" spans="2:5" x14ac:dyDescent="0.25">
      <c r="B166" s="35" t="s">
        <v>31</v>
      </c>
      <c r="C166" s="36" t="s">
        <v>46</v>
      </c>
      <c r="D166" s="14">
        <v>511.78</v>
      </c>
      <c r="E166" s="14">
        <v>511.78</v>
      </c>
    </row>
    <row r="167" spans="2:5" x14ac:dyDescent="0.25">
      <c r="B167" s="35"/>
      <c r="C167" s="36" t="s">
        <v>62</v>
      </c>
      <c r="D167" s="14">
        <v>402.59</v>
      </c>
      <c r="E167" s="14">
        <v>402.59</v>
      </c>
    </row>
    <row r="168" spans="2:5" ht="30" x14ac:dyDescent="0.25">
      <c r="B168" s="35"/>
      <c r="C168" s="36" t="s">
        <v>75</v>
      </c>
      <c r="D168" s="14">
        <v>361.53</v>
      </c>
      <c r="E168" s="14">
        <v>361.53</v>
      </c>
    </row>
    <row r="169" spans="2:5" ht="30" x14ac:dyDescent="0.25">
      <c r="B169" s="35"/>
      <c r="C169" s="36" t="s">
        <v>76</v>
      </c>
      <c r="D169" s="14">
        <v>290.31</v>
      </c>
      <c r="E169" s="14">
        <v>290.31</v>
      </c>
    </row>
    <row r="170" spans="2:5" ht="45" x14ac:dyDescent="0.25">
      <c r="B170" s="35"/>
      <c r="C170" s="36" t="s">
        <v>63</v>
      </c>
      <c r="D170" s="14">
        <v>361.53</v>
      </c>
      <c r="E170" s="14">
        <v>361.53</v>
      </c>
    </row>
    <row r="171" spans="2:5" ht="30" x14ac:dyDescent="0.25">
      <c r="B171" s="35"/>
      <c r="C171" s="36" t="s">
        <v>51</v>
      </c>
      <c r="D171" s="14">
        <v>241.52</v>
      </c>
      <c r="E171" s="14">
        <v>241.52</v>
      </c>
    </row>
    <row r="172" spans="2:5" ht="45" x14ac:dyDescent="0.25">
      <c r="B172" s="35"/>
      <c r="C172" s="36" t="s">
        <v>77</v>
      </c>
      <c r="D172" s="14">
        <v>281.75</v>
      </c>
      <c r="E172" s="14">
        <v>281.75</v>
      </c>
    </row>
    <row r="173" spans="2:5" ht="30" x14ac:dyDescent="0.25">
      <c r="B173" s="35"/>
      <c r="C173" s="36" t="s">
        <v>78</v>
      </c>
      <c r="D173" s="14">
        <v>698.16</v>
      </c>
      <c r="E173" s="14">
        <v>698.16</v>
      </c>
    </row>
    <row r="174" spans="2:5" ht="45" x14ac:dyDescent="0.25">
      <c r="B174" s="35"/>
      <c r="C174" s="36" t="s">
        <v>52</v>
      </c>
      <c r="D174" s="14">
        <v>133.94999999999999</v>
      </c>
      <c r="E174" s="14">
        <v>133.94999999999999</v>
      </c>
    </row>
    <row r="175" spans="2:5" ht="45" x14ac:dyDescent="0.25">
      <c r="B175" s="35"/>
      <c r="C175" s="36" t="s">
        <v>79</v>
      </c>
      <c r="D175" s="14">
        <v>118</v>
      </c>
      <c r="E175" s="14">
        <v>118</v>
      </c>
    </row>
    <row r="176" spans="2:5" ht="30" x14ac:dyDescent="0.25">
      <c r="B176" s="35"/>
      <c r="C176" s="36" t="s">
        <v>80</v>
      </c>
      <c r="D176" s="14">
        <v>959.48</v>
      </c>
      <c r="E176" s="14">
        <v>959.48</v>
      </c>
    </row>
    <row r="177" spans="2:5" ht="30" x14ac:dyDescent="0.25">
      <c r="B177" s="35"/>
      <c r="C177" s="36" t="s">
        <v>105</v>
      </c>
      <c r="D177" s="14">
        <v>1598.19</v>
      </c>
      <c r="E177" s="14">
        <v>1598.19</v>
      </c>
    </row>
    <row r="178" spans="2:5" ht="120" x14ac:dyDescent="0.25">
      <c r="B178" s="35"/>
      <c r="C178" s="36" t="s">
        <v>82</v>
      </c>
      <c r="D178" s="14">
        <v>133.94999999999999</v>
      </c>
      <c r="E178" s="14">
        <v>133.94999999999999</v>
      </c>
    </row>
    <row r="179" spans="2:5" x14ac:dyDescent="0.25">
      <c r="B179" s="35"/>
      <c r="C179" s="38" t="s">
        <v>107</v>
      </c>
      <c r="D179" s="39">
        <f>SUM(D166:D178)</f>
        <v>6092.7399999999989</v>
      </c>
      <c r="E179" s="39">
        <f>SUM(E166:E178)</f>
        <v>6092.7399999999989</v>
      </c>
    </row>
    <row r="180" spans="2:5" x14ac:dyDescent="0.25">
      <c r="B180" s="35" t="s">
        <v>32</v>
      </c>
      <c r="C180" s="36" t="s">
        <v>46</v>
      </c>
      <c r="D180" s="14">
        <v>511.78</v>
      </c>
      <c r="E180" s="14">
        <v>511.78</v>
      </c>
    </row>
    <row r="181" spans="2:5" x14ac:dyDescent="0.25">
      <c r="B181" s="35"/>
      <c r="C181" s="36" t="s">
        <v>62</v>
      </c>
      <c r="D181" s="14">
        <v>402.59</v>
      </c>
      <c r="E181" s="14">
        <v>402.59</v>
      </c>
    </row>
    <row r="182" spans="2:5" ht="30" x14ac:dyDescent="0.25">
      <c r="B182" s="35"/>
      <c r="C182" s="36" t="s">
        <v>75</v>
      </c>
      <c r="D182" s="14">
        <v>361.53</v>
      </c>
      <c r="E182" s="14">
        <v>361.53</v>
      </c>
    </row>
    <row r="183" spans="2:5" ht="30" x14ac:dyDescent="0.25">
      <c r="B183" s="35"/>
      <c r="C183" s="36" t="s">
        <v>76</v>
      </c>
      <c r="D183" s="14">
        <v>290.31</v>
      </c>
      <c r="E183" s="14">
        <v>290.31</v>
      </c>
    </row>
    <row r="184" spans="2:5" ht="45" x14ac:dyDescent="0.25">
      <c r="B184" s="35"/>
      <c r="C184" s="36" t="s">
        <v>63</v>
      </c>
      <c r="D184" s="14">
        <v>361.53</v>
      </c>
      <c r="E184" s="14">
        <v>361.53</v>
      </c>
    </row>
    <row r="185" spans="2:5" ht="30" x14ac:dyDescent="0.25">
      <c r="B185" s="35"/>
      <c r="C185" s="36" t="s">
        <v>51</v>
      </c>
      <c r="D185" s="14">
        <v>241.52</v>
      </c>
      <c r="E185" s="14">
        <v>241.52</v>
      </c>
    </row>
    <row r="186" spans="2:5" ht="45" x14ac:dyDescent="0.25">
      <c r="B186" s="35"/>
      <c r="C186" s="36" t="s">
        <v>77</v>
      </c>
      <c r="D186" s="14">
        <v>281.75</v>
      </c>
      <c r="E186" s="14">
        <v>281.75</v>
      </c>
    </row>
    <row r="187" spans="2:5" ht="30" x14ac:dyDescent="0.25">
      <c r="B187" s="35"/>
      <c r="C187" s="36" t="s">
        <v>78</v>
      </c>
      <c r="D187" s="14">
        <v>698.16</v>
      </c>
      <c r="E187" s="14">
        <v>698.16</v>
      </c>
    </row>
    <row r="188" spans="2:5" ht="45" x14ac:dyDescent="0.25">
      <c r="B188" s="35"/>
      <c r="C188" s="36" t="s">
        <v>52</v>
      </c>
      <c r="D188" s="14">
        <v>133.94999999999999</v>
      </c>
      <c r="E188" s="14">
        <v>133.94999999999999</v>
      </c>
    </row>
    <row r="189" spans="2:5" ht="45" x14ac:dyDescent="0.25">
      <c r="B189" s="35"/>
      <c r="C189" s="36" t="s">
        <v>79</v>
      </c>
      <c r="D189" s="14">
        <v>118</v>
      </c>
      <c r="E189" s="14">
        <v>118</v>
      </c>
    </row>
    <row r="190" spans="2:5" ht="30" x14ac:dyDescent="0.25">
      <c r="B190" s="35"/>
      <c r="C190" s="36" t="s">
        <v>80</v>
      </c>
      <c r="D190" s="14">
        <v>959.48</v>
      </c>
      <c r="E190" s="14">
        <v>959.48</v>
      </c>
    </row>
    <row r="191" spans="2:5" ht="30" x14ac:dyDescent="0.25">
      <c r="B191" s="35"/>
      <c r="C191" s="36" t="s">
        <v>105</v>
      </c>
      <c r="D191" s="14">
        <v>1598.19</v>
      </c>
      <c r="E191" s="14">
        <v>1598.19</v>
      </c>
    </row>
    <row r="192" spans="2:5" ht="120" x14ac:dyDescent="0.25">
      <c r="B192" s="35"/>
      <c r="C192" s="36" t="s">
        <v>82</v>
      </c>
      <c r="D192" s="14">
        <v>133.94999999999999</v>
      </c>
      <c r="E192" s="14">
        <v>133.94999999999999</v>
      </c>
    </row>
    <row r="193" spans="2:5" x14ac:dyDescent="0.25">
      <c r="B193" s="35"/>
      <c r="C193" s="38" t="s">
        <v>108</v>
      </c>
      <c r="D193" s="39">
        <f>SUM(D180:D192)</f>
        <v>6092.7399999999989</v>
      </c>
      <c r="E193" s="39">
        <f>SUM(E180:E192)</f>
        <v>6092.7399999999989</v>
      </c>
    </row>
    <row r="194" spans="2:5" x14ac:dyDescent="0.25">
      <c r="B194" s="35" t="s">
        <v>33</v>
      </c>
      <c r="C194" s="36" t="s">
        <v>46</v>
      </c>
      <c r="D194" s="14">
        <v>511.78</v>
      </c>
      <c r="E194" s="14">
        <v>511.78</v>
      </c>
    </row>
    <row r="195" spans="2:5" x14ac:dyDescent="0.25">
      <c r="B195" s="35"/>
      <c r="C195" s="36" t="s">
        <v>62</v>
      </c>
      <c r="D195" s="14">
        <v>402.59</v>
      </c>
      <c r="E195" s="14">
        <v>402.59</v>
      </c>
    </row>
    <row r="196" spans="2:5" ht="30" x14ac:dyDescent="0.25">
      <c r="B196" s="35"/>
      <c r="C196" s="36" t="s">
        <v>75</v>
      </c>
      <c r="D196" s="14">
        <v>361.53</v>
      </c>
      <c r="E196" s="14">
        <v>361.53</v>
      </c>
    </row>
    <row r="197" spans="2:5" ht="30" x14ac:dyDescent="0.25">
      <c r="B197" s="35"/>
      <c r="C197" s="36" t="s">
        <v>76</v>
      </c>
      <c r="D197" s="14">
        <v>290.31</v>
      </c>
      <c r="E197" s="14">
        <v>290.31</v>
      </c>
    </row>
    <row r="198" spans="2:5" ht="45" x14ac:dyDescent="0.25">
      <c r="B198" s="35"/>
      <c r="C198" s="36" t="s">
        <v>63</v>
      </c>
      <c r="D198" s="14">
        <v>361.53</v>
      </c>
      <c r="E198" s="14">
        <v>361.53</v>
      </c>
    </row>
    <row r="199" spans="2:5" ht="30" x14ac:dyDescent="0.25">
      <c r="B199" s="35"/>
      <c r="C199" s="36" t="s">
        <v>51</v>
      </c>
      <c r="D199" s="14">
        <v>241.52</v>
      </c>
      <c r="E199" s="14">
        <v>241.52</v>
      </c>
    </row>
    <row r="200" spans="2:5" ht="45" x14ac:dyDescent="0.25">
      <c r="B200" s="35"/>
      <c r="C200" s="36" t="s">
        <v>77</v>
      </c>
      <c r="D200" s="14">
        <v>281.75</v>
      </c>
      <c r="E200" s="14">
        <v>281.75</v>
      </c>
    </row>
    <row r="201" spans="2:5" ht="30" x14ac:dyDescent="0.25">
      <c r="B201" s="35"/>
      <c r="C201" s="36" t="s">
        <v>78</v>
      </c>
      <c r="D201" s="14">
        <v>698.16</v>
      </c>
      <c r="E201" s="14">
        <v>698.16</v>
      </c>
    </row>
    <row r="202" spans="2:5" ht="45" x14ac:dyDescent="0.25">
      <c r="B202" s="35"/>
      <c r="C202" s="36" t="s">
        <v>52</v>
      </c>
      <c r="D202" s="14">
        <v>133.94999999999999</v>
      </c>
      <c r="E202" s="14">
        <v>133.94999999999999</v>
      </c>
    </row>
    <row r="203" spans="2:5" ht="45" x14ac:dyDescent="0.25">
      <c r="B203" s="35"/>
      <c r="C203" s="36" t="s">
        <v>79</v>
      </c>
      <c r="D203" s="14">
        <v>118</v>
      </c>
      <c r="E203" s="14">
        <v>118</v>
      </c>
    </row>
    <row r="204" spans="2:5" ht="30" x14ac:dyDescent="0.25">
      <c r="B204" s="35"/>
      <c r="C204" s="36" t="s">
        <v>59</v>
      </c>
      <c r="D204" s="14">
        <v>959.48</v>
      </c>
      <c r="E204" s="14">
        <v>959.48</v>
      </c>
    </row>
    <row r="205" spans="2:5" ht="45" x14ac:dyDescent="0.25">
      <c r="B205" s="35"/>
      <c r="C205" s="36" t="s">
        <v>103</v>
      </c>
      <c r="D205" s="14">
        <v>233.18</v>
      </c>
      <c r="E205" s="14">
        <v>233.18</v>
      </c>
    </row>
    <row r="206" spans="2:5" ht="30" x14ac:dyDescent="0.25">
      <c r="B206" s="35"/>
      <c r="C206" s="36" t="s">
        <v>109</v>
      </c>
      <c r="D206" s="14">
        <v>1598.19</v>
      </c>
      <c r="E206" s="14">
        <v>1598.19</v>
      </c>
    </row>
    <row r="207" spans="2:5" ht="45" x14ac:dyDescent="0.25">
      <c r="B207" s="35"/>
      <c r="C207" s="36" t="s">
        <v>110</v>
      </c>
      <c r="D207" s="14">
        <v>1598.19</v>
      </c>
      <c r="E207" s="14">
        <v>1598.19</v>
      </c>
    </row>
    <row r="208" spans="2:5" ht="120" x14ac:dyDescent="0.25">
      <c r="B208" s="35"/>
      <c r="C208" s="36" t="s">
        <v>82</v>
      </c>
      <c r="D208" s="14">
        <v>133.94999999999999</v>
      </c>
      <c r="E208" s="14">
        <v>133.94999999999999</v>
      </c>
    </row>
    <row r="209" spans="2:5" ht="30" x14ac:dyDescent="0.25">
      <c r="B209" s="35"/>
      <c r="C209" s="36" t="s">
        <v>59</v>
      </c>
      <c r="D209" s="14">
        <v>959.48</v>
      </c>
      <c r="E209" s="14">
        <v>959.48</v>
      </c>
    </row>
    <row r="210" spans="2:5" x14ac:dyDescent="0.25">
      <c r="B210" s="35"/>
      <c r="C210" s="38" t="s">
        <v>111</v>
      </c>
      <c r="D210" s="39">
        <f>SUM(D194:D209)</f>
        <v>8883.59</v>
      </c>
      <c r="E210" s="39">
        <f>SUM(E194:E209)</f>
        <v>8883.59</v>
      </c>
    </row>
    <row r="211" spans="2:5" x14ac:dyDescent="0.25">
      <c r="B211" s="35" t="s">
        <v>34</v>
      </c>
      <c r="C211" s="36" t="s">
        <v>46</v>
      </c>
      <c r="D211" s="14">
        <v>511.78</v>
      </c>
      <c r="E211" s="14">
        <v>511.78</v>
      </c>
    </row>
    <row r="212" spans="2:5" x14ac:dyDescent="0.25">
      <c r="B212" s="35"/>
      <c r="C212" s="36" t="s">
        <v>62</v>
      </c>
      <c r="D212" s="14">
        <v>402.59</v>
      </c>
      <c r="E212" s="14">
        <v>402.59</v>
      </c>
    </row>
    <row r="213" spans="2:5" ht="30" x14ac:dyDescent="0.25">
      <c r="B213" s="35"/>
      <c r="C213" s="36" t="s">
        <v>75</v>
      </c>
      <c r="D213" s="14">
        <v>361.53</v>
      </c>
      <c r="E213" s="14">
        <v>361.53</v>
      </c>
    </row>
    <row r="214" spans="2:5" ht="30" x14ac:dyDescent="0.25">
      <c r="B214" s="35"/>
      <c r="C214" s="36" t="s">
        <v>76</v>
      </c>
      <c r="D214" s="14">
        <v>290.31</v>
      </c>
      <c r="E214" s="14">
        <v>290.31</v>
      </c>
    </row>
    <row r="215" spans="2:5" ht="45" x14ac:dyDescent="0.25">
      <c r="B215" s="35"/>
      <c r="C215" s="36" t="s">
        <v>63</v>
      </c>
      <c r="D215" s="14">
        <v>361.53</v>
      </c>
      <c r="E215" s="14">
        <v>361.53</v>
      </c>
    </row>
    <row r="216" spans="2:5" ht="30" x14ac:dyDescent="0.25">
      <c r="B216" s="35"/>
      <c r="C216" s="36" t="s">
        <v>51</v>
      </c>
      <c r="D216" s="14">
        <v>241.52</v>
      </c>
      <c r="E216" s="14">
        <v>241.52</v>
      </c>
    </row>
    <row r="217" spans="2:5" ht="45" x14ac:dyDescent="0.25">
      <c r="B217" s="35"/>
      <c r="C217" s="36" t="s">
        <v>77</v>
      </c>
      <c r="D217" s="14">
        <v>281.75</v>
      </c>
      <c r="E217" s="14">
        <v>281.75</v>
      </c>
    </row>
    <row r="218" spans="2:5" ht="30" x14ac:dyDescent="0.25">
      <c r="B218" s="35"/>
      <c r="C218" s="36" t="s">
        <v>78</v>
      </c>
      <c r="D218" s="14">
        <v>698.16</v>
      </c>
      <c r="E218" s="14">
        <v>698.16</v>
      </c>
    </row>
    <row r="219" spans="2:5" ht="45" x14ac:dyDescent="0.25">
      <c r="B219" s="35"/>
      <c r="C219" s="36" t="s">
        <v>52</v>
      </c>
      <c r="D219" s="14">
        <v>133.94999999999999</v>
      </c>
      <c r="E219" s="14">
        <v>133.94999999999999</v>
      </c>
    </row>
    <row r="220" spans="2:5" ht="45" x14ac:dyDescent="0.25">
      <c r="B220" s="35"/>
      <c r="C220" s="36" t="s">
        <v>79</v>
      </c>
      <c r="D220" s="14">
        <v>118</v>
      </c>
      <c r="E220" s="14">
        <v>118</v>
      </c>
    </row>
    <row r="221" spans="2:5" ht="30" x14ac:dyDescent="0.25">
      <c r="B221" s="35"/>
      <c r="C221" s="36" t="s">
        <v>80</v>
      </c>
      <c r="D221" s="14">
        <v>959.48</v>
      </c>
      <c r="E221" s="14">
        <v>959.48</v>
      </c>
    </row>
    <row r="222" spans="2:5" ht="30" x14ac:dyDescent="0.25">
      <c r="B222" s="35"/>
      <c r="C222" s="36" t="s">
        <v>105</v>
      </c>
      <c r="D222" s="14">
        <v>1598.19</v>
      </c>
      <c r="E222" s="14">
        <v>1598.19</v>
      </c>
    </row>
    <row r="223" spans="2:5" ht="120" x14ac:dyDescent="0.25">
      <c r="B223" s="35"/>
      <c r="C223" s="36" t="s">
        <v>82</v>
      </c>
      <c r="D223" s="14">
        <v>133.94999999999999</v>
      </c>
      <c r="E223" s="14">
        <v>133.94999999999999</v>
      </c>
    </row>
    <row r="224" spans="2:5" x14ac:dyDescent="0.25">
      <c r="B224" s="35"/>
      <c r="C224" s="38" t="s">
        <v>112</v>
      </c>
      <c r="D224" s="39">
        <f>SUM(D211:D223)</f>
        <v>6092.7399999999989</v>
      </c>
      <c r="E224" s="39">
        <f>SUM(E211:E223)</f>
        <v>6092.7399999999989</v>
      </c>
    </row>
    <row r="225" spans="2:5" x14ac:dyDescent="0.25">
      <c r="B225" s="35" t="s">
        <v>35</v>
      </c>
      <c r="C225" s="36" t="s">
        <v>46</v>
      </c>
      <c r="D225" s="14">
        <v>511.78</v>
      </c>
      <c r="E225" s="14">
        <v>511.78</v>
      </c>
    </row>
    <row r="226" spans="2:5" x14ac:dyDescent="0.25">
      <c r="B226" s="35"/>
      <c r="C226" s="36" t="s">
        <v>62</v>
      </c>
      <c r="D226" s="14">
        <v>402.59</v>
      </c>
      <c r="E226" s="14">
        <v>402.59</v>
      </c>
    </row>
    <row r="227" spans="2:5" ht="30" x14ac:dyDescent="0.25">
      <c r="B227" s="35"/>
      <c r="C227" s="36" t="s">
        <v>75</v>
      </c>
      <c r="D227" s="14">
        <v>361.53</v>
      </c>
      <c r="E227" s="14">
        <v>361.53</v>
      </c>
    </row>
    <row r="228" spans="2:5" ht="30" x14ac:dyDescent="0.25">
      <c r="B228" s="35"/>
      <c r="C228" s="36" t="s">
        <v>76</v>
      </c>
      <c r="D228" s="14">
        <v>290.31</v>
      </c>
      <c r="E228" s="14">
        <v>290.31</v>
      </c>
    </row>
    <row r="229" spans="2:5" ht="45" x14ac:dyDescent="0.25">
      <c r="B229" s="35"/>
      <c r="C229" s="36" t="s">
        <v>63</v>
      </c>
      <c r="D229" s="14">
        <v>361.53</v>
      </c>
      <c r="E229" s="14">
        <v>361.53</v>
      </c>
    </row>
    <row r="230" spans="2:5" ht="30" x14ac:dyDescent="0.25">
      <c r="B230" s="35"/>
      <c r="C230" s="36" t="s">
        <v>51</v>
      </c>
      <c r="D230" s="14">
        <v>241.52</v>
      </c>
      <c r="E230" s="14">
        <v>241.52</v>
      </c>
    </row>
    <row r="231" spans="2:5" ht="45" x14ac:dyDescent="0.25">
      <c r="B231" s="35"/>
      <c r="C231" s="36" t="s">
        <v>77</v>
      </c>
      <c r="D231" s="14">
        <v>281.75</v>
      </c>
      <c r="E231" s="14">
        <v>281.75</v>
      </c>
    </row>
    <row r="232" spans="2:5" ht="30" x14ac:dyDescent="0.25">
      <c r="B232" s="35"/>
      <c r="C232" s="36" t="s">
        <v>78</v>
      </c>
      <c r="D232" s="14">
        <v>698.16</v>
      </c>
      <c r="E232" s="14">
        <v>698.16</v>
      </c>
    </row>
    <row r="233" spans="2:5" ht="45" x14ac:dyDescent="0.25">
      <c r="B233" s="35"/>
      <c r="C233" s="36" t="s">
        <v>52</v>
      </c>
      <c r="D233" s="14">
        <v>133.94999999999999</v>
      </c>
      <c r="E233" s="14">
        <v>133.94999999999999</v>
      </c>
    </row>
    <row r="234" spans="2:5" ht="45" x14ac:dyDescent="0.25">
      <c r="B234" s="35"/>
      <c r="C234" s="36" t="s">
        <v>79</v>
      </c>
      <c r="D234" s="14">
        <v>118</v>
      </c>
      <c r="E234" s="14">
        <v>118</v>
      </c>
    </row>
    <row r="235" spans="2:5" ht="30" x14ac:dyDescent="0.25">
      <c r="B235" s="35"/>
      <c r="C235" s="36" t="s">
        <v>80</v>
      </c>
      <c r="D235" s="14">
        <v>959.48</v>
      </c>
      <c r="E235" s="14">
        <v>959.48</v>
      </c>
    </row>
    <row r="236" spans="2:5" ht="30" x14ac:dyDescent="0.25">
      <c r="B236" s="35"/>
      <c r="C236" s="36" t="s">
        <v>105</v>
      </c>
      <c r="D236" s="14">
        <v>1598.19</v>
      </c>
      <c r="E236" s="14">
        <v>1598.19</v>
      </c>
    </row>
    <row r="237" spans="2:5" ht="120" x14ac:dyDescent="0.25">
      <c r="B237" s="35"/>
      <c r="C237" s="36" t="s">
        <v>82</v>
      </c>
      <c r="D237" s="14">
        <v>133.94999999999999</v>
      </c>
      <c r="E237" s="14">
        <v>133.94999999999999</v>
      </c>
    </row>
    <row r="238" spans="2:5" x14ac:dyDescent="0.25">
      <c r="B238" s="35"/>
      <c r="C238" s="38" t="s">
        <v>113</v>
      </c>
      <c r="D238" s="39">
        <f>SUM(D225:D237)</f>
        <v>6092.7399999999989</v>
      </c>
      <c r="E238" s="39">
        <f>SUM(E225:E237)</f>
        <v>6092.7399999999989</v>
      </c>
    </row>
    <row r="239" spans="2:5" x14ac:dyDescent="0.25">
      <c r="B239" s="35" t="s">
        <v>36</v>
      </c>
      <c r="C239" s="36" t="s">
        <v>46</v>
      </c>
      <c r="D239" s="14">
        <v>511.78</v>
      </c>
      <c r="E239" s="14">
        <v>511.78</v>
      </c>
    </row>
    <row r="240" spans="2:5" x14ac:dyDescent="0.25">
      <c r="B240" s="35"/>
      <c r="C240" s="36" t="s">
        <v>62</v>
      </c>
      <c r="D240" s="14">
        <v>402.59</v>
      </c>
      <c r="E240" s="14">
        <v>402.59</v>
      </c>
    </row>
    <row r="241" spans="2:5" ht="30" x14ac:dyDescent="0.25">
      <c r="B241" s="35"/>
      <c r="C241" s="36" t="s">
        <v>75</v>
      </c>
      <c r="D241" s="14">
        <v>361.53</v>
      </c>
      <c r="E241" s="14">
        <v>361.53</v>
      </c>
    </row>
    <row r="242" spans="2:5" ht="30" x14ac:dyDescent="0.25">
      <c r="B242" s="35"/>
      <c r="C242" s="36" t="s">
        <v>76</v>
      </c>
      <c r="D242" s="14">
        <v>290.31</v>
      </c>
      <c r="E242" s="14">
        <v>290.31</v>
      </c>
    </row>
    <row r="243" spans="2:5" ht="45" x14ac:dyDescent="0.25">
      <c r="B243" s="35"/>
      <c r="C243" s="36" t="s">
        <v>63</v>
      </c>
      <c r="D243" s="14">
        <v>361.53</v>
      </c>
      <c r="E243" s="14">
        <v>361.53</v>
      </c>
    </row>
    <row r="244" spans="2:5" ht="30" x14ac:dyDescent="0.25">
      <c r="B244" s="35"/>
      <c r="C244" s="36" t="s">
        <v>51</v>
      </c>
      <c r="D244" s="14">
        <v>241.52</v>
      </c>
      <c r="E244" s="14">
        <v>241.52</v>
      </c>
    </row>
    <row r="245" spans="2:5" ht="45" x14ac:dyDescent="0.25">
      <c r="B245" s="35"/>
      <c r="C245" s="36" t="s">
        <v>77</v>
      </c>
      <c r="D245" s="14">
        <v>281.75</v>
      </c>
      <c r="E245" s="14">
        <v>281.75</v>
      </c>
    </row>
    <row r="246" spans="2:5" ht="30" x14ac:dyDescent="0.25">
      <c r="B246" s="35"/>
      <c r="C246" s="36" t="s">
        <v>78</v>
      </c>
      <c r="D246" s="14">
        <v>698.16</v>
      </c>
      <c r="E246" s="14">
        <v>698.16</v>
      </c>
    </row>
    <row r="247" spans="2:5" ht="30" x14ac:dyDescent="0.25">
      <c r="B247" s="35"/>
      <c r="C247" s="36" t="s">
        <v>97</v>
      </c>
      <c r="D247" s="14">
        <v>292.55</v>
      </c>
      <c r="E247" s="39"/>
    </row>
    <row r="248" spans="2:5" ht="30" x14ac:dyDescent="0.25">
      <c r="B248" s="35"/>
      <c r="C248" s="36" t="s">
        <v>98</v>
      </c>
      <c r="D248" s="39"/>
      <c r="E248" s="14">
        <v>473.73</v>
      </c>
    </row>
    <row r="249" spans="2:5" ht="45" x14ac:dyDescent="0.25">
      <c r="B249" s="35"/>
      <c r="C249" s="36" t="s">
        <v>52</v>
      </c>
      <c r="D249" s="14">
        <v>133.94999999999999</v>
      </c>
      <c r="E249" s="14">
        <v>133.94999999999999</v>
      </c>
    </row>
    <row r="250" spans="2:5" ht="45" x14ac:dyDescent="0.25">
      <c r="B250" s="35"/>
      <c r="C250" s="36" t="s">
        <v>79</v>
      </c>
      <c r="D250" s="14">
        <v>118</v>
      </c>
      <c r="E250" s="14">
        <v>118</v>
      </c>
    </row>
    <row r="251" spans="2:5" ht="30" x14ac:dyDescent="0.25">
      <c r="B251" s="35"/>
      <c r="C251" s="36" t="s">
        <v>80</v>
      </c>
      <c r="D251" s="14">
        <v>959.48</v>
      </c>
      <c r="E251" s="14">
        <v>959.48</v>
      </c>
    </row>
    <row r="252" spans="2:5" ht="30" x14ac:dyDescent="0.25">
      <c r="B252" s="35"/>
      <c r="C252" s="36" t="s">
        <v>114</v>
      </c>
      <c r="D252" s="14">
        <v>1598.19</v>
      </c>
      <c r="E252" s="14">
        <v>1598.19</v>
      </c>
    </row>
    <row r="253" spans="2:5" x14ac:dyDescent="0.25">
      <c r="B253" s="35"/>
      <c r="C253" s="36" t="s">
        <v>115</v>
      </c>
      <c r="D253" s="14">
        <v>1598.19</v>
      </c>
      <c r="E253" s="14">
        <v>1598.19</v>
      </c>
    </row>
    <row r="254" spans="2:5" ht="45" x14ac:dyDescent="0.25">
      <c r="B254" s="35"/>
      <c r="C254" s="36" t="s">
        <v>116</v>
      </c>
      <c r="D254" s="14">
        <v>1598.19</v>
      </c>
      <c r="E254" s="14">
        <v>1598.19</v>
      </c>
    </row>
    <row r="255" spans="2:5" ht="30" x14ac:dyDescent="0.25">
      <c r="B255" s="35"/>
      <c r="C255" s="36" t="s">
        <v>117</v>
      </c>
      <c r="D255" s="14">
        <v>1598.19</v>
      </c>
      <c r="E255" s="14">
        <v>1598.19</v>
      </c>
    </row>
    <row r="256" spans="2:5" ht="120" x14ac:dyDescent="0.25">
      <c r="B256" s="35"/>
      <c r="C256" s="36" t="s">
        <v>82</v>
      </c>
      <c r="D256" s="14">
        <v>133.94999999999999</v>
      </c>
      <c r="E256" s="14">
        <v>133.94999999999999</v>
      </c>
    </row>
    <row r="257" spans="2:5" x14ac:dyDescent="0.25">
      <c r="B257" s="35"/>
      <c r="C257" s="38" t="s">
        <v>118</v>
      </c>
      <c r="D257" s="39">
        <f>SUM(D239:D256)</f>
        <v>11179.860000000002</v>
      </c>
      <c r="E257" s="39">
        <f>SUM(E239:E256)</f>
        <v>11361.040000000003</v>
      </c>
    </row>
    <row r="258" spans="2:5" x14ac:dyDescent="0.25">
      <c r="B258" s="35" t="s">
        <v>37</v>
      </c>
      <c r="C258" s="36" t="s">
        <v>46</v>
      </c>
      <c r="D258" s="14">
        <v>511.78</v>
      </c>
      <c r="E258" s="14">
        <v>511.78</v>
      </c>
    </row>
    <row r="259" spans="2:5" x14ac:dyDescent="0.25">
      <c r="B259" s="35"/>
      <c r="C259" s="36" t="s">
        <v>62</v>
      </c>
      <c r="D259" s="14">
        <v>402.59</v>
      </c>
      <c r="E259" s="14">
        <v>402.59</v>
      </c>
    </row>
    <row r="260" spans="2:5" ht="30" x14ac:dyDescent="0.25">
      <c r="B260" s="35"/>
      <c r="C260" s="36" t="s">
        <v>75</v>
      </c>
      <c r="D260" s="14">
        <v>361.53</v>
      </c>
      <c r="E260" s="14">
        <v>361.53</v>
      </c>
    </row>
    <row r="261" spans="2:5" ht="30" x14ac:dyDescent="0.25">
      <c r="B261" s="35"/>
      <c r="C261" s="36" t="s">
        <v>76</v>
      </c>
      <c r="D261" s="14">
        <v>290.31</v>
      </c>
      <c r="E261" s="14">
        <v>290.31</v>
      </c>
    </row>
    <row r="262" spans="2:5" ht="45" x14ac:dyDescent="0.25">
      <c r="B262" s="35"/>
      <c r="C262" s="36" t="s">
        <v>63</v>
      </c>
      <c r="D262" s="14">
        <v>361.53</v>
      </c>
      <c r="E262" s="14">
        <v>361.53</v>
      </c>
    </row>
    <row r="263" spans="2:5" ht="30" x14ac:dyDescent="0.25">
      <c r="B263" s="35"/>
      <c r="C263" s="36" t="s">
        <v>51</v>
      </c>
      <c r="D263" s="14">
        <v>241.52</v>
      </c>
      <c r="E263" s="14">
        <v>241.52</v>
      </c>
    </row>
    <row r="264" spans="2:5" ht="45" x14ac:dyDescent="0.25">
      <c r="B264" s="35"/>
      <c r="C264" s="36" t="s">
        <v>77</v>
      </c>
      <c r="D264" s="14">
        <v>281.75</v>
      </c>
      <c r="E264" s="14">
        <v>281.75</v>
      </c>
    </row>
    <row r="265" spans="2:5" ht="30" x14ac:dyDescent="0.25">
      <c r="B265" s="35"/>
      <c r="C265" s="36" t="s">
        <v>78</v>
      </c>
      <c r="D265" s="14">
        <v>698.16</v>
      </c>
      <c r="E265" s="14">
        <v>698.16</v>
      </c>
    </row>
    <row r="266" spans="2:5" ht="30" x14ac:dyDescent="0.25">
      <c r="B266" s="35"/>
      <c r="C266" s="36" t="s">
        <v>97</v>
      </c>
      <c r="D266" s="14">
        <v>292.55</v>
      </c>
      <c r="E266" s="14"/>
    </row>
    <row r="267" spans="2:5" ht="30" x14ac:dyDescent="0.25">
      <c r="B267" s="35"/>
      <c r="C267" s="36" t="s">
        <v>98</v>
      </c>
      <c r="D267" s="39"/>
      <c r="E267" s="14">
        <v>473.73</v>
      </c>
    </row>
    <row r="268" spans="2:5" ht="45" x14ac:dyDescent="0.25">
      <c r="B268" s="35"/>
      <c r="C268" s="36" t="s">
        <v>52</v>
      </c>
      <c r="D268" s="14">
        <v>133.94999999999999</v>
      </c>
      <c r="E268" s="14">
        <v>133.94999999999999</v>
      </c>
    </row>
    <row r="269" spans="2:5" ht="45" x14ac:dyDescent="0.25">
      <c r="B269" s="35"/>
      <c r="C269" s="36" t="s">
        <v>79</v>
      </c>
      <c r="D269" s="14">
        <v>118</v>
      </c>
      <c r="E269" s="14">
        <v>118</v>
      </c>
    </row>
    <row r="270" spans="2:5" ht="30" x14ac:dyDescent="0.25">
      <c r="B270" s="35"/>
      <c r="C270" s="36" t="s">
        <v>80</v>
      </c>
      <c r="D270" s="14">
        <v>959.48</v>
      </c>
      <c r="E270" s="14">
        <v>959.48</v>
      </c>
    </row>
    <row r="271" spans="2:5" ht="30" x14ac:dyDescent="0.25">
      <c r="B271" s="35"/>
      <c r="C271" s="36" t="s">
        <v>119</v>
      </c>
      <c r="D271" s="14">
        <v>1598.19</v>
      </c>
      <c r="E271" s="14">
        <v>1598.19</v>
      </c>
    </row>
    <row r="272" spans="2:5" ht="120" x14ac:dyDescent="0.25">
      <c r="B272" s="35"/>
      <c r="C272" s="36" t="s">
        <v>82</v>
      </c>
      <c r="D272" s="14">
        <v>133.94999999999999</v>
      </c>
      <c r="E272" s="14">
        <v>133.94999999999999</v>
      </c>
    </row>
    <row r="273" spans="2:5" x14ac:dyDescent="0.25">
      <c r="B273" s="35"/>
      <c r="C273" s="38" t="s">
        <v>120</v>
      </c>
      <c r="D273" s="39">
        <f>SUM(D258:D272)</f>
        <v>6385.29</v>
      </c>
      <c r="E273" s="39">
        <f>SUM(E258:E272)</f>
        <v>6566.47</v>
      </c>
    </row>
    <row r="274" spans="2:5" x14ac:dyDescent="0.25">
      <c r="B274" s="35" t="s">
        <v>38</v>
      </c>
      <c r="C274" s="36" t="s">
        <v>46</v>
      </c>
      <c r="D274" s="14">
        <v>511.78</v>
      </c>
      <c r="E274" s="14">
        <v>511.78</v>
      </c>
    </row>
    <row r="275" spans="2:5" x14ac:dyDescent="0.25">
      <c r="B275" s="35"/>
      <c r="C275" s="36" t="s">
        <v>62</v>
      </c>
      <c r="D275" s="14">
        <v>402.59</v>
      </c>
      <c r="E275" s="14">
        <v>402.59</v>
      </c>
    </row>
    <row r="276" spans="2:5" ht="30" x14ac:dyDescent="0.25">
      <c r="B276" s="35"/>
      <c r="C276" s="36" t="s">
        <v>75</v>
      </c>
      <c r="D276" s="14">
        <v>361.53</v>
      </c>
      <c r="E276" s="14">
        <v>361.53</v>
      </c>
    </row>
    <row r="277" spans="2:5" ht="30" x14ac:dyDescent="0.25">
      <c r="B277" s="35"/>
      <c r="C277" s="36" t="s">
        <v>76</v>
      </c>
      <c r="D277" s="14">
        <v>290.31</v>
      </c>
      <c r="E277" s="14">
        <v>290.31</v>
      </c>
    </row>
    <row r="278" spans="2:5" ht="45" x14ac:dyDescent="0.25">
      <c r="B278" s="35"/>
      <c r="C278" s="36" t="s">
        <v>63</v>
      </c>
      <c r="D278" s="14">
        <v>361.53</v>
      </c>
      <c r="E278" s="14">
        <v>361.53</v>
      </c>
    </row>
    <row r="279" spans="2:5" ht="30" x14ac:dyDescent="0.25">
      <c r="B279" s="35"/>
      <c r="C279" s="36" t="s">
        <v>51</v>
      </c>
      <c r="D279" s="14">
        <v>241.52</v>
      </c>
      <c r="E279" s="14">
        <v>241.52</v>
      </c>
    </row>
    <row r="280" spans="2:5" ht="45" x14ac:dyDescent="0.25">
      <c r="B280" s="35"/>
      <c r="C280" s="36" t="s">
        <v>77</v>
      </c>
      <c r="D280" s="14">
        <v>281.75</v>
      </c>
      <c r="E280" s="14">
        <v>281.75</v>
      </c>
    </row>
    <row r="281" spans="2:5" ht="30" x14ac:dyDescent="0.25">
      <c r="B281" s="35"/>
      <c r="C281" s="36" t="s">
        <v>78</v>
      </c>
      <c r="D281" s="14">
        <v>698.16</v>
      </c>
      <c r="E281" s="14">
        <v>698.16</v>
      </c>
    </row>
    <row r="282" spans="2:5" ht="30" x14ac:dyDescent="0.25">
      <c r="B282" s="35"/>
      <c r="C282" s="36" t="s">
        <v>97</v>
      </c>
      <c r="D282" s="14">
        <v>292.55</v>
      </c>
      <c r="E282" s="14"/>
    </row>
    <row r="283" spans="2:5" ht="30" x14ac:dyDescent="0.25">
      <c r="B283" s="35"/>
      <c r="C283" s="36" t="s">
        <v>98</v>
      </c>
      <c r="D283" s="14"/>
      <c r="E283" s="14">
        <v>473.73</v>
      </c>
    </row>
    <row r="284" spans="2:5" ht="45" x14ac:dyDescent="0.25">
      <c r="B284" s="35"/>
      <c r="C284" s="36" t="s">
        <v>52</v>
      </c>
      <c r="D284" s="14">
        <v>133.94999999999999</v>
      </c>
      <c r="E284" s="14">
        <v>133.94999999999999</v>
      </c>
    </row>
    <row r="285" spans="2:5" ht="45" x14ac:dyDescent="0.25">
      <c r="B285" s="35"/>
      <c r="C285" s="36" t="s">
        <v>79</v>
      </c>
      <c r="D285" s="14">
        <v>118</v>
      </c>
      <c r="E285" s="14">
        <v>118</v>
      </c>
    </row>
    <row r="286" spans="2:5" ht="30" x14ac:dyDescent="0.25">
      <c r="B286" s="35"/>
      <c r="C286" s="36" t="s">
        <v>121</v>
      </c>
      <c r="D286" s="14">
        <v>1598.19</v>
      </c>
      <c r="E286" s="14">
        <v>1598.19</v>
      </c>
    </row>
    <row r="287" spans="2:5" x14ac:dyDescent="0.25">
      <c r="B287" s="35"/>
      <c r="C287" s="36" t="s">
        <v>122</v>
      </c>
      <c r="D287" s="14">
        <v>1598.19</v>
      </c>
      <c r="E287" s="14">
        <v>1598.19</v>
      </c>
    </row>
    <row r="288" spans="2:5" ht="30" x14ac:dyDescent="0.25">
      <c r="B288" s="35"/>
      <c r="C288" s="36" t="s">
        <v>80</v>
      </c>
      <c r="D288" s="14">
        <v>959.48</v>
      </c>
      <c r="E288" s="14">
        <v>959.48</v>
      </c>
    </row>
    <row r="289" spans="2:5" ht="180" x14ac:dyDescent="0.25">
      <c r="B289" s="35"/>
      <c r="C289" s="36" t="s">
        <v>123</v>
      </c>
      <c r="D289" s="14">
        <v>366.94</v>
      </c>
      <c r="E289" s="14">
        <v>366.94</v>
      </c>
    </row>
    <row r="290" spans="2:5" x14ac:dyDescent="0.25">
      <c r="B290" s="35"/>
      <c r="C290" s="38" t="s">
        <v>124</v>
      </c>
      <c r="D290" s="39">
        <f>SUM(D274:D289)</f>
        <v>8216.4699999999993</v>
      </c>
      <c r="E290" s="39">
        <f>SUM(E274:E289)</f>
        <v>8397.65</v>
      </c>
    </row>
    <row r="291" spans="2:5" x14ac:dyDescent="0.25">
      <c r="B291" s="35" t="s">
        <v>39</v>
      </c>
      <c r="C291" s="36" t="s">
        <v>46</v>
      </c>
      <c r="D291" s="14">
        <v>511.78</v>
      </c>
      <c r="E291" s="14">
        <v>511.78</v>
      </c>
    </row>
    <row r="292" spans="2:5" x14ac:dyDescent="0.25">
      <c r="B292" s="35"/>
      <c r="C292" s="36" t="s">
        <v>62</v>
      </c>
      <c r="D292" s="14">
        <v>402.59</v>
      </c>
      <c r="E292" s="14">
        <v>402.59</v>
      </c>
    </row>
    <row r="293" spans="2:5" ht="30" x14ac:dyDescent="0.25">
      <c r="B293" s="35"/>
      <c r="C293" s="36" t="s">
        <v>75</v>
      </c>
      <c r="D293" s="14">
        <v>361.53</v>
      </c>
      <c r="E293" s="14">
        <v>361.53</v>
      </c>
    </row>
    <row r="294" spans="2:5" ht="30" x14ac:dyDescent="0.25">
      <c r="B294" s="35"/>
      <c r="C294" s="36" t="s">
        <v>76</v>
      </c>
      <c r="D294" s="14">
        <v>290.31</v>
      </c>
      <c r="E294" s="14">
        <v>290.31</v>
      </c>
    </row>
    <row r="295" spans="2:5" ht="45" x14ac:dyDescent="0.25">
      <c r="B295" s="35"/>
      <c r="C295" s="36" t="s">
        <v>63</v>
      </c>
      <c r="D295" s="14">
        <v>361.53</v>
      </c>
      <c r="E295" s="14">
        <v>361.53</v>
      </c>
    </row>
    <row r="296" spans="2:5" ht="30" x14ac:dyDescent="0.25">
      <c r="B296" s="35"/>
      <c r="C296" s="36" t="s">
        <v>51</v>
      </c>
      <c r="D296" s="14">
        <v>241.52</v>
      </c>
      <c r="E296" s="14">
        <v>241.52</v>
      </c>
    </row>
    <row r="297" spans="2:5" ht="45" x14ac:dyDescent="0.25">
      <c r="B297" s="35"/>
      <c r="C297" s="36" t="s">
        <v>77</v>
      </c>
      <c r="D297" s="14">
        <v>281.75</v>
      </c>
      <c r="E297" s="14">
        <v>281.75</v>
      </c>
    </row>
    <row r="298" spans="2:5" ht="30" x14ac:dyDescent="0.25">
      <c r="B298" s="35"/>
      <c r="C298" s="36" t="s">
        <v>78</v>
      </c>
      <c r="D298" s="14">
        <v>698.16</v>
      </c>
      <c r="E298" s="14">
        <v>698.16</v>
      </c>
    </row>
    <row r="299" spans="2:5" ht="30" x14ac:dyDescent="0.25">
      <c r="B299" s="35"/>
      <c r="C299" s="36" t="s">
        <v>97</v>
      </c>
      <c r="D299" s="14">
        <v>292.55</v>
      </c>
      <c r="E299" s="14"/>
    </row>
    <row r="300" spans="2:5" ht="30" x14ac:dyDescent="0.25">
      <c r="B300" s="35"/>
      <c r="C300" s="43" t="s">
        <v>98</v>
      </c>
      <c r="D300" s="14"/>
      <c r="E300" s="14">
        <v>473.73</v>
      </c>
    </row>
    <row r="301" spans="2:5" ht="45" x14ac:dyDescent="0.25">
      <c r="B301" s="35"/>
      <c r="C301" s="36" t="s">
        <v>52</v>
      </c>
      <c r="D301" s="14">
        <v>133.94999999999999</v>
      </c>
      <c r="E301" s="14">
        <v>133.94999999999999</v>
      </c>
    </row>
    <row r="302" spans="2:5" ht="45" x14ac:dyDescent="0.25">
      <c r="B302" s="35"/>
      <c r="C302" s="36" t="s">
        <v>79</v>
      </c>
      <c r="D302" s="14">
        <v>118</v>
      </c>
      <c r="E302" s="14">
        <v>118</v>
      </c>
    </row>
    <row r="303" spans="2:5" ht="30" x14ac:dyDescent="0.25">
      <c r="B303" s="35"/>
      <c r="C303" s="36" t="s">
        <v>80</v>
      </c>
      <c r="D303" s="14">
        <v>959.48</v>
      </c>
      <c r="E303" s="14">
        <v>959.48</v>
      </c>
    </row>
    <row r="304" spans="2:5" ht="30" x14ac:dyDescent="0.25">
      <c r="B304" s="35"/>
      <c r="C304" s="36" t="s">
        <v>125</v>
      </c>
      <c r="D304" s="14">
        <v>1598.19</v>
      </c>
      <c r="E304" s="14">
        <v>1598.19</v>
      </c>
    </row>
    <row r="305" spans="2:5" ht="180" x14ac:dyDescent="0.25">
      <c r="B305" s="35"/>
      <c r="C305" s="36" t="s">
        <v>123</v>
      </c>
      <c r="D305" s="14">
        <v>366.94</v>
      </c>
      <c r="E305" s="14">
        <v>366.94</v>
      </c>
    </row>
    <row r="306" spans="2:5" x14ac:dyDescent="0.25">
      <c r="B306" s="35"/>
      <c r="C306" s="38" t="s">
        <v>126</v>
      </c>
      <c r="D306" s="39">
        <f>SUM(D291:D305)</f>
        <v>6618.28</v>
      </c>
      <c r="E306" s="39">
        <f>SUM(E291:E305)</f>
        <v>6799.46</v>
      </c>
    </row>
    <row r="307" spans="2:5" x14ac:dyDescent="0.25">
      <c r="B307" s="35" t="s">
        <v>40</v>
      </c>
      <c r="C307" s="36" t="s">
        <v>46</v>
      </c>
      <c r="D307" s="14">
        <v>511.78</v>
      </c>
      <c r="E307" s="14">
        <v>511.78</v>
      </c>
    </row>
    <row r="308" spans="2:5" x14ac:dyDescent="0.25">
      <c r="B308" s="35"/>
      <c r="C308" s="36" t="s">
        <v>62</v>
      </c>
      <c r="D308" s="14">
        <v>402.59</v>
      </c>
      <c r="E308" s="14">
        <v>402.59</v>
      </c>
    </row>
    <row r="309" spans="2:5" ht="30" x14ac:dyDescent="0.25">
      <c r="B309" s="35"/>
      <c r="C309" s="36" t="s">
        <v>75</v>
      </c>
      <c r="D309" s="14">
        <v>361.53</v>
      </c>
      <c r="E309" s="14">
        <v>361.53</v>
      </c>
    </row>
    <row r="310" spans="2:5" ht="30" x14ac:dyDescent="0.25">
      <c r="B310" s="35"/>
      <c r="C310" s="36" t="s">
        <v>76</v>
      </c>
      <c r="D310" s="14">
        <v>290.31</v>
      </c>
      <c r="E310" s="14">
        <v>290.31</v>
      </c>
    </row>
    <row r="311" spans="2:5" ht="45" x14ac:dyDescent="0.25">
      <c r="B311" s="35"/>
      <c r="C311" s="36" t="s">
        <v>63</v>
      </c>
      <c r="D311" s="14">
        <v>361.53</v>
      </c>
      <c r="E311" s="14">
        <v>361.53</v>
      </c>
    </row>
    <row r="312" spans="2:5" ht="30" x14ac:dyDescent="0.25">
      <c r="B312" s="35"/>
      <c r="C312" s="36" t="s">
        <v>51</v>
      </c>
      <c r="D312" s="14">
        <v>241.52</v>
      </c>
      <c r="E312" s="14">
        <v>241.52</v>
      </c>
    </row>
    <row r="313" spans="2:5" ht="45" x14ac:dyDescent="0.25">
      <c r="B313" s="35"/>
      <c r="C313" s="36" t="s">
        <v>77</v>
      </c>
      <c r="D313" s="14">
        <v>281.75</v>
      </c>
      <c r="E313" s="14">
        <v>281.75</v>
      </c>
    </row>
    <row r="314" spans="2:5" ht="30" x14ac:dyDescent="0.25">
      <c r="B314" s="35"/>
      <c r="C314" s="36" t="s">
        <v>78</v>
      </c>
      <c r="D314" s="14">
        <v>698.16</v>
      </c>
      <c r="E314" s="14">
        <v>698.16</v>
      </c>
    </row>
    <row r="315" spans="2:5" ht="30" x14ac:dyDescent="0.25">
      <c r="B315" s="35"/>
      <c r="C315" s="36" t="s">
        <v>97</v>
      </c>
      <c r="D315" s="44">
        <v>292.55</v>
      </c>
      <c r="E315" s="44"/>
    </row>
    <row r="316" spans="2:5" ht="30" x14ac:dyDescent="0.25">
      <c r="B316" s="35"/>
      <c r="C316" s="43" t="s">
        <v>98</v>
      </c>
      <c r="D316" s="14"/>
      <c r="E316" s="14">
        <v>473.73</v>
      </c>
    </row>
    <row r="317" spans="2:5" ht="45" x14ac:dyDescent="0.25">
      <c r="B317" s="35"/>
      <c r="C317" s="36" t="s">
        <v>52</v>
      </c>
      <c r="D317" s="14">
        <v>133.94999999999999</v>
      </c>
      <c r="E317" s="14">
        <v>133.94999999999999</v>
      </c>
    </row>
    <row r="318" spans="2:5" ht="45" x14ac:dyDescent="0.25">
      <c r="B318" s="35"/>
      <c r="C318" s="36" t="s">
        <v>79</v>
      </c>
      <c r="D318" s="14">
        <v>118</v>
      </c>
      <c r="E318" s="14">
        <v>118</v>
      </c>
    </row>
    <row r="319" spans="2:5" ht="30" x14ac:dyDescent="0.25">
      <c r="B319" s="35"/>
      <c r="C319" s="36" t="s">
        <v>80</v>
      </c>
      <c r="D319" s="14">
        <v>959.48</v>
      </c>
      <c r="E319" s="14">
        <v>959.48</v>
      </c>
    </row>
    <row r="320" spans="2:5" ht="30" x14ac:dyDescent="0.25">
      <c r="B320" s="35"/>
      <c r="C320" s="36" t="s">
        <v>59</v>
      </c>
      <c r="D320" s="14">
        <v>959.48</v>
      </c>
      <c r="E320" s="14">
        <v>959.48</v>
      </c>
    </row>
    <row r="321" spans="2:5" ht="30" x14ac:dyDescent="0.25">
      <c r="B321" s="35"/>
      <c r="C321" s="36" t="s">
        <v>127</v>
      </c>
      <c r="D321" s="14">
        <v>1598.19</v>
      </c>
      <c r="E321" s="14">
        <v>1598.19</v>
      </c>
    </row>
    <row r="322" spans="2:5" x14ac:dyDescent="0.25">
      <c r="B322" s="35"/>
      <c r="C322" s="36" t="s">
        <v>128</v>
      </c>
      <c r="D322" s="14">
        <v>1598.19</v>
      </c>
      <c r="E322" s="14">
        <v>1598.19</v>
      </c>
    </row>
    <row r="323" spans="2:5" ht="45" x14ac:dyDescent="0.25">
      <c r="B323" s="35"/>
      <c r="C323" s="36" t="s">
        <v>129</v>
      </c>
      <c r="D323" s="14">
        <v>1598.19</v>
      </c>
      <c r="E323" s="14">
        <v>1598.19</v>
      </c>
    </row>
    <row r="324" spans="2:5" ht="45" x14ac:dyDescent="0.25">
      <c r="B324" s="35"/>
      <c r="C324" s="36" t="s">
        <v>130</v>
      </c>
      <c r="D324" s="14">
        <v>1598.19</v>
      </c>
      <c r="E324" s="14">
        <v>1598.19</v>
      </c>
    </row>
    <row r="325" spans="2:5" ht="180" x14ac:dyDescent="0.25">
      <c r="B325" s="35"/>
      <c r="C325" s="36" t="s">
        <v>123</v>
      </c>
      <c r="D325" s="14">
        <v>366.94</v>
      </c>
      <c r="E325" s="14">
        <v>366.94</v>
      </c>
    </row>
    <row r="326" spans="2:5" x14ac:dyDescent="0.25">
      <c r="B326" s="35"/>
      <c r="C326" s="38" t="s">
        <v>131</v>
      </c>
      <c r="D326" s="39">
        <f>SUM(D307:D325)</f>
        <v>12372.330000000002</v>
      </c>
      <c r="E326" s="39">
        <f>SUM(E307:E325)</f>
        <v>12553.510000000002</v>
      </c>
    </row>
    <row r="327" spans="2:5" ht="91.5" customHeight="1" x14ac:dyDescent="0.25">
      <c r="B327" s="45" t="s">
        <v>132</v>
      </c>
      <c r="C327" s="45"/>
      <c r="D327" s="45"/>
      <c r="E327" s="45"/>
    </row>
  </sheetData>
  <mergeCells count="38">
    <mergeCell ref="B307:B326"/>
    <mergeCell ref="B327:E327"/>
    <mergeCell ref="B1:C1"/>
    <mergeCell ref="B225:B238"/>
    <mergeCell ref="B239:B257"/>
    <mergeCell ref="B258:B273"/>
    <mergeCell ref="B274:B290"/>
    <mergeCell ref="B291:B306"/>
    <mergeCell ref="B152:B165"/>
    <mergeCell ref="B166:B179"/>
    <mergeCell ref="B180:B193"/>
    <mergeCell ref="B194:B210"/>
    <mergeCell ref="B211:B224"/>
    <mergeCell ref="B73:B85"/>
    <mergeCell ref="B86:B100"/>
    <mergeCell ref="B101:B115"/>
    <mergeCell ref="B116:B129"/>
    <mergeCell ref="B130:B151"/>
    <mergeCell ref="B45:B46"/>
    <mergeCell ref="B47:B48"/>
    <mergeCell ref="B49:B66"/>
    <mergeCell ref="B67:B68"/>
    <mergeCell ref="B69:B72"/>
    <mergeCell ref="B35:B36"/>
    <mergeCell ref="B37:B38"/>
    <mergeCell ref="B39:B40"/>
    <mergeCell ref="B41:B42"/>
    <mergeCell ref="B43:B44"/>
    <mergeCell ref="B3:E3"/>
    <mergeCell ref="B4:B7"/>
    <mergeCell ref="C4:C7"/>
    <mergeCell ref="D4:E6"/>
    <mergeCell ref="B8:E8"/>
    <mergeCell ref="B9:B12"/>
    <mergeCell ref="B13:B24"/>
    <mergeCell ref="B25:B26"/>
    <mergeCell ref="B27:B32"/>
    <mergeCell ref="B33:B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табл1</vt:lpstr>
      <vt:lpstr>табл2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PavlovVI</cp:lastModifiedBy>
  <cp:lastPrinted>2024-01-11T05:33:20Z</cp:lastPrinted>
  <dcterms:created xsi:type="dcterms:W3CDTF">2017-12-15T01:20:08Z</dcterms:created>
  <dcterms:modified xsi:type="dcterms:W3CDTF">2026-03-04T07:29:19Z</dcterms:modified>
</cp:coreProperties>
</file>